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LFB\LFB ST\AG Vergabewesen\Bereiche\Vergabeunterlagen LFB\Pflanzenbeschaffung\FB01\"/>
    </mc:Choice>
  </mc:AlternateContent>
  <xr:revisionPtr revIDLastSave="0" documentId="13_ncr:1_{509E1845-7D0E-4ADE-AACC-C0D9A77EA02F}" xr6:coauthVersionLast="47" xr6:coauthVersionMax="47" xr10:uidLastSave="{00000000-0000-0000-0000-000000000000}"/>
  <bookViews>
    <workbookView xWindow="3630" yWindow="3630" windowWidth="38700" windowHeight="14460" activeTab="1" xr2:uid="{00000000-000D-0000-FFFF-FFFF00000000}"/>
  </bookViews>
  <sheets>
    <sheet name="Hinweise" sheetId="4" r:id="rId1"/>
    <sheet name="LOS-Gruppe LFB0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1" i="3" l="1"/>
  <c r="Z163" i="3"/>
  <c r="AA163" i="3"/>
  <c r="AA138" i="3"/>
  <c r="Z138" i="3"/>
  <c r="AA135" i="3"/>
  <c r="AA119" i="3"/>
  <c r="AA116" i="3"/>
  <c r="AA109" i="3"/>
  <c r="Z109" i="3"/>
  <c r="AA106" i="3"/>
  <c r="AA96" i="3"/>
  <c r="Z96" i="3"/>
  <c r="AA74" i="3"/>
  <c r="AA61" i="3"/>
  <c r="Z61" i="3"/>
  <c r="Z54" i="3"/>
  <c r="AA42" i="3"/>
  <c r="Z42" i="3"/>
  <c r="AA39" i="3"/>
  <c r="Z39" i="3"/>
  <c r="Z33" i="3"/>
  <c r="AA33" i="3"/>
  <c r="Z34" i="3"/>
  <c r="AA34" i="3"/>
  <c r="Z35" i="3"/>
  <c r="AA35" i="3"/>
  <c r="Z36" i="3"/>
  <c r="AA36" i="3"/>
  <c r="Z37" i="3"/>
  <c r="AA37" i="3"/>
  <c r="Z38" i="3"/>
  <c r="AA38" i="3"/>
  <c r="AA32" i="3"/>
  <c r="Z32" i="3"/>
  <c r="AA29" i="3"/>
  <c r="Z19" i="3"/>
  <c r="AA19" i="3"/>
  <c r="Z20" i="3"/>
  <c r="AA20" i="3"/>
  <c r="Z21" i="3"/>
  <c r="AA21" i="3"/>
  <c r="Z22" i="3"/>
  <c r="AA22" i="3"/>
  <c r="Z23" i="3"/>
  <c r="AA23" i="3"/>
  <c r="Z24" i="3"/>
  <c r="AA24" i="3"/>
  <c r="Z25" i="3"/>
  <c r="AA25" i="3"/>
  <c r="Z26" i="3"/>
  <c r="AA26" i="3"/>
  <c r="Z27" i="3"/>
  <c r="AA27" i="3"/>
  <c r="Z28" i="3"/>
  <c r="AA28" i="3"/>
  <c r="Z29" i="3"/>
  <c r="AA18" i="3"/>
  <c r="Z18" i="3"/>
  <c r="Y161" i="3"/>
  <c r="AA161" i="3"/>
  <c r="Z161" i="3"/>
  <c r="Z139" i="3"/>
  <c r="AA139" i="3"/>
  <c r="Z140" i="3"/>
  <c r="AA140" i="3"/>
  <c r="Z141" i="3"/>
  <c r="AA141" i="3"/>
  <c r="Z142" i="3"/>
  <c r="AA142" i="3"/>
  <c r="Z143" i="3"/>
  <c r="AA143" i="3"/>
  <c r="Z144" i="3"/>
  <c r="AA144" i="3"/>
  <c r="Z145" i="3"/>
  <c r="AA145" i="3"/>
  <c r="Z146" i="3"/>
  <c r="AA146" i="3"/>
  <c r="Z147" i="3"/>
  <c r="AA147" i="3"/>
  <c r="Z148" i="3"/>
  <c r="AA148" i="3"/>
  <c r="Z149" i="3"/>
  <c r="AA149" i="3"/>
  <c r="Z150" i="3"/>
  <c r="AA150" i="3"/>
  <c r="Z151" i="3"/>
  <c r="Z152" i="3"/>
  <c r="AA152" i="3"/>
  <c r="Z153" i="3"/>
  <c r="AA153" i="3"/>
  <c r="Z154" i="3"/>
  <c r="AA154" i="3"/>
  <c r="Z155" i="3"/>
  <c r="AA155" i="3"/>
  <c r="Z156" i="3"/>
  <c r="AA156" i="3"/>
  <c r="Z157" i="3"/>
  <c r="AA157" i="3"/>
  <c r="Z158" i="3"/>
  <c r="AA158" i="3"/>
  <c r="Z159" i="3"/>
  <c r="AA159" i="3"/>
  <c r="Z160" i="3"/>
  <c r="AA160" i="3"/>
  <c r="Z162" i="3"/>
  <c r="AA162" i="3"/>
  <c r="Z132" i="3"/>
  <c r="Z120" i="3"/>
  <c r="AA120" i="3"/>
  <c r="Z121" i="3"/>
  <c r="AA121" i="3"/>
  <c r="Z122" i="3"/>
  <c r="AA122" i="3"/>
  <c r="Z123" i="3"/>
  <c r="AA123" i="3"/>
  <c r="Z124" i="3"/>
  <c r="AA124" i="3"/>
  <c r="Z125" i="3"/>
  <c r="AA125" i="3"/>
  <c r="Z126" i="3"/>
  <c r="AA126" i="3"/>
  <c r="Z127" i="3"/>
  <c r="AA127" i="3"/>
  <c r="Z128" i="3"/>
  <c r="AA128" i="3"/>
  <c r="Z129" i="3"/>
  <c r="AA129" i="3"/>
  <c r="Z130" i="3"/>
  <c r="AA130" i="3"/>
  <c r="Z131" i="3"/>
  <c r="AA131" i="3"/>
  <c r="AA132" i="3"/>
  <c r="Z133" i="3"/>
  <c r="AA133" i="3"/>
  <c r="Z134" i="3"/>
  <c r="AA134" i="3"/>
  <c r="Z135" i="3"/>
  <c r="Z119" i="3"/>
  <c r="Z110" i="3"/>
  <c r="AA110" i="3"/>
  <c r="Z111" i="3"/>
  <c r="AA111" i="3"/>
  <c r="Z112" i="3"/>
  <c r="AA112" i="3"/>
  <c r="Z113" i="3"/>
  <c r="AA113" i="3"/>
  <c r="Z114" i="3"/>
  <c r="AA114" i="3"/>
  <c r="Z115" i="3"/>
  <c r="AA115" i="3"/>
  <c r="Z116" i="3"/>
  <c r="Z97" i="3"/>
  <c r="AA97" i="3"/>
  <c r="Z98" i="3"/>
  <c r="AA98" i="3"/>
  <c r="Z99" i="3"/>
  <c r="AA99" i="3"/>
  <c r="Z100" i="3"/>
  <c r="AA100" i="3"/>
  <c r="Z101" i="3"/>
  <c r="AA101" i="3"/>
  <c r="Z102" i="3"/>
  <c r="AA102" i="3"/>
  <c r="Z103" i="3"/>
  <c r="AA103" i="3"/>
  <c r="Z104" i="3"/>
  <c r="AA104" i="3"/>
  <c r="Z105" i="3"/>
  <c r="AA105" i="3"/>
  <c r="Z106" i="3"/>
  <c r="Z78" i="3"/>
  <c r="AA78" i="3"/>
  <c r="Z79" i="3"/>
  <c r="AA79" i="3"/>
  <c r="Z80" i="3"/>
  <c r="AA80" i="3"/>
  <c r="Z81" i="3"/>
  <c r="AA81" i="3"/>
  <c r="Z82" i="3"/>
  <c r="AA82" i="3"/>
  <c r="Z83" i="3"/>
  <c r="AA83" i="3"/>
  <c r="Z84" i="3"/>
  <c r="AA84" i="3"/>
  <c r="Z85" i="3"/>
  <c r="AA85" i="3"/>
  <c r="Z86" i="3"/>
  <c r="AA86" i="3"/>
  <c r="Z87" i="3"/>
  <c r="AA87" i="3"/>
  <c r="Z88" i="3"/>
  <c r="AA88" i="3"/>
  <c r="Z89" i="3"/>
  <c r="AA89" i="3"/>
  <c r="Z90" i="3"/>
  <c r="AA90" i="3"/>
  <c r="Z91" i="3"/>
  <c r="AA91" i="3"/>
  <c r="Z92" i="3"/>
  <c r="AA92" i="3"/>
  <c r="Z93" i="3"/>
  <c r="AA93" i="3"/>
  <c r="AA77" i="3"/>
  <c r="Z77" i="3"/>
  <c r="Y70" i="3"/>
  <c r="Z71" i="3"/>
  <c r="Z62" i="3"/>
  <c r="AA62" i="3"/>
  <c r="Z63" i="3"/>
  <c r="AA63" i="3"/>
  <c r="Z64" i="3"/>
  <c r="AA64" i="3"/>
  <c r="Z65" i="3"/>
  <c r="AA65" i="3"/>
  <c r="Z66" i="3"/>
  <c r="AA66" i="3"/>
  <c r="Z67" i="3"/>
  <c r="AA67" i="3"/>
  <c r="Z68" i="3"/>
  <c r="AA68" i="3"/>
  <c r="Z69" i="3"/>
  <c r="AA69" i="3"/>
  <c r="Z70" i="3"/>
  <c r="AA70" i="3"/>
  <c r="AA71" i="3"/>
  <c r="Z72" i="3"/>
  <c r="AA72" i="3"/>
  <c r="Z73" i="3"/>
  <c r="AA73" i="3"/>
  <c r="Z74" i="3"/>
  <c r="Z58" i="3"/>
  <c r="Z57" i="3"/>
  <c r="Z53" i="3"/>
  <c r="AA53" i="3"/>
  <c r="Z47" i="3"/>
  <c r="Z43" i="3"/>
  <c r="AA43" i="3"/>
  <c r="Z44" i="3"/>
  <c r="AA44" i="3"/>
  <c r="Z45" i="3"/>
  <c r="AA45" i="3"/>
  <c r="Z46" i="3"/>
  <c r="AA46" i="3"/>
  <c r="AA47" i="3"/>
  <c r="Z48" i="3"/>
  <c r="AA48" i="3"/>
  <c r="Z49" i="3"/>
  <c r="AA49" i="3"/>
  <c r="Z50" i="3"/>
  <c r="AA50" i="3"/>
  <c r="Z51" i="3"/>
  <c r="AA51" i="3"/>
  <c r="Z52" i="3"/>
  <c r="AA52" i="3"/>
  <c r="AA54" i="3"/>
  <c r="Y34" i="3"/>
  <c r="Y62" i="3"/>
  <c r="Y63" i="3"/>
  <c r="Y64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AA14" i="3"/>
  <c r="Y11" i="3"/>
  <c r="AA11" i="3"/>
  <c r="Z11" i="3"/>
  <c r="W119" i="3"/>
  <c r="Y119" i="3"/>
  <c r="W120" i="3"/>
  <c r="Y120" i="3" s="1"/>
  <c r="W121" i="3"/>
  <c r="Y121" i="3" s="1"/>
  <c r="W122" i="3"/>
  <c r="Y122" i="3"/>
  <c r="W131" i="3"/>
  <c r="Y131" i="3"/>
  <c r="W132" i="3"/>
  <c r="Y132" i="3" s="1"/>
  <c r="O131" i="3"/>
  <c r="P131" i="3"/>
  <c r="Q131" i="3"/>
  <c r="O132" i="3"/>
  <c r="P132" i="3"/>
  <c r="Q132" i="3"/>
  <c r="J131" i="3"/>
  <c r="J132" i="3"/>
  <c r="Y145" i="3"/>
  <c r="W142" i="3"/>
  <c r="Y142" i="3" s="1"/>
  <c r="W143" i="3"/>
  <c r="Y143" i="3" s="1"/>
  <c r="W144" i="3"/>
  <c r="Y144" i="3" s="1"/>
  <c r="W145" i="3"/>
  <c r="W146" i="3"/>
  <c r="Y146" i="3" s="1"/>
  <c r="W147" i="3"/>
  <c r="Y147" i="3" s="1"/>
  <c r="W148" i="3"/>
  <c r="Y148" i="3" s="1"/>
  <c r="W149" i="3"/>
  <c r="Y149" i="3" s="1"/>
  <c r="W150" i="3"/>
  <c r="Y150" i="3" s="1"/>
  <c r="W151" i="3"/>
  <c r="Y151" i="3" s="1"/>
  <c r="W152" i="3"/>
  <c r="Y152" i="3" s="1"/>
  <c r="O142" i="3"/>
  <c r="P142" i="3"/>
  <c r="Q142" i="3"/>
  <c r="O143" i="3"/>
  <c r="P143" i="3"/>
  <c r="Q143" i="3"/>
  <c r="O144" i="3"/>
  <c r="P144" i="3"/>
  <c r="Q144" i="3"/>
  <c r="O145" i="3"/>
  <c r="P145" i="3"/>
  <c r="Q145" i="3"/>
  <c r="O146" i="3"/>
  <c r="P146" i="3"/>
  <c r="Q146" i="3"/>
  <c r="O147" i="3"/>
  <c r="P147" i="3"/>
  <c r="Q147" i="3"/>
  <c r="O148" i="3"/>
  <c r="P148" i="3"/>
  <c r="Q148" i="3"/>
  <c r="O149" i="3"/>
  <c r="P149" i="3"/>
  <c r="Q149" i="3"/>
  <c r="O150" i="3"/>
  <c r="P150" i="3"/>
  <c r="Q150" i="3"/>
  <c r="O151" i="3"/>
  <c r="P151" i="3"/>
  <c r="Q151" i="3"/>
  <c r="O152" i="3"/>
  <c r="P152" i="3"/>
  <c r="Q152" i="3"/>
  <c r="J142" i="3"/>
  <c r="J143" i="3"/>
  <c r="J144" i="3"/>
  <c r="J145" i="3"/>
  <c r="J146" i="3"/>
  <c r="J147" i="3"/>
  <c r="J148" i="3"/>
  <c r="J149" i="3"/>
  <c r="J150" i="3"/>
  <c r="J151" i="3"/>
  <c r="J152" i="3"/>
  <c r="W88" i="3"/>
  <c r="Y88" i="3" s="1"/>
  <c r="W89" i="3"/>
  <c r="Y89" i="3" s="1"/>
  <c r="W90" i="3"/>
  <c r="Y90" i="3" s="1"/>
  <c r="W91" i="3"/>
  <c r="Y91" i="3" s="1"/>
  <c r="O88" i="3"/>
  <c r="P88" i="3"/>
  <c r="Q88" i="3"/>
  <c r="O89" i="3"/>
  <c r="P89" i="3"/>
  <c r="Q89" i="3"/>
  <c r="O90" i="3"/>
  <c r="P90" i="3"/>
  <c r="Q90" i="3"/>
  <c r="O91" i="3"/>
  <c r="P91" i="3"/>
  <c r="Q91" i="3"/>
  <c r="J88" i="3"/>
  <c r="J89" i="3"/>
  <c r="J90" i="3"/>
  <c r="J91" i="3"/>
  <c r="R164" i="3"/>
  <c r="W163" i="3"/>
  <c r="Y163" i="3" s="1"/>
  <c r="Q163" i="3"/>
  <c r="P163" i="3"/>
  <c r="O163" i="3"/>
  <c r="J163" i="3"/>
  <c r="W162" i="3"/>
  <c r="Y162" i="3" s="1"/>
  <c r="Q162" i="3"/>
  <c r="P162" i="3"/>
  <c r="O162" i="3"/>
  <c r="J162" i="3"/>
  <c r="W161" i="3"/>
  <c r="Q161" i="3"/>
  <c r="P161" i="3"/>
  <c r="O161" i="3"/>
  <c r="J161" i="3"/>
  <c r="W160" i="3"/>
  <c r="Y160" i="3" s="1"/>
  <c r="Q160" i="3"/>
  <c r="P160" i="3"/>
  <c r="O160" i="3"/>
  <c r="J160" i="3"/>
  <c r="W159" i="3"/>
  <c r="Y159" i="3" s="1"/>
  <c r="Q159" i="3"/>
  <c r="P159" i="3"/>
  <c r="O159" i="3"/>
  <c r="J159" i="3"/>
  <c r="W158" i="3"/>
  <c r="Y158" i="3" s="1"/>
  <c r="Q158" i="3"/>
  <c r="P158" i="3"/>
  <c r="O158" i="3"/>
  <c r="J158" i="3"/>
  <c r="W157" i="3"/>
  <c r="Y157" i="3" s="1"/>
  <c r="Q157" i="3"/>
  <c r="P157" i="3"/>
  <c r="O157" i="3"/>
  <c r="J157" i="3"/>
  <c r="W156" i="3"/>
  <c r="Y156" i="3" s="1"/>
  <c r="Q156" i="3"/>
  <c r="P156" i="3"/>
  <c r="O156" i="3"/>
  <c r="J156" i="3"/>
  <c r="W155" i="3"/>
  <c r="Y155" i="3" s="1"/>
  <c r="Q155" i="3"/>
  <c r="P155" i="3"/>
  <c r="O155" i="3"/>
  <c r="J155" i="3"/>
  <c r="W154" i="3"/>
  <c r="Y154" i="3" s="1"/>
  <c r="Q154" i="3"/>
  <c r="P154" i="3"/>
  <c r="O154" i="3"/>
  <c r="J154" i="3"/>
  <c r="W153" i="3"/>
  <c r="Y153" i="3" s="1"/>
  <c r="Q153" i="3"/>
  <c r="P153" i="3"/>
  <c r="O153" i="3"/>
  <c r="J153" i="3"/>
  <c r="W141" i="3"/>
  <c r="Y141" i="3" s="1"/>
  <c r="Q141" i="3"/>
  <c r="P141" i="3"/>
  <c r="O141" i="3"/>
  <c r="J141" i="3"/>
  <c r="W140" i="3"/>
  <c r="Y140" i="3" s="1"/>
  <c r="Q140" i="3"/>
  <c r="P140" i="3"/>
  <c r="O140" i="3"/>
  <c r="J140" i="3"/>
  <c r="W139" i="3"/>
  <c r="Y139" i="3" s="1"/>
  <c r="Q139" i="3"/>
  <c r="P139" i="3"/>
  <c r="O139" i="3"/>
  <c r="J139" i="3"/>
  <c r="W138" i="3"/>
  <c r="Y138" i="3" s="1"/>
  <c r="Q138" i="3"/>
  <c r="P138" i="3"/>
  <c r="O138" i="3"/>
  <c r="J138" i="3"/>
  <c r="R136" i="3"/>
  <c r="W135" i="3"/>
  <c r="Y135" i="3" s="1"/>
  <c r="Q135" i="3"/>
  <c r="P135" i="3"/>
  <c r="O135" i="3"/>
  <c r="J135" i="3"/>
  <c r="W134" i="3"/>
  <c r="Y134" i="3" s="1"/>
  <c r="Q134" i="3"/>
  <c r="P134" i="3"/>
  <c r="O134" i="3"/>
  <c r="J134" i="3"/>
  <c r="W133" i="3"/>
  <c r="Y133" i="3" s="1"/>
  <c r="Q133" i="3"/>
  <c r="P133" i="3"/>
  <c r="O133" i="3"/>
  <c r="J133" i="3"/>
  <c r="W130" i="3"/>
  <c r="Y130" i="3" s="1"/>
  <c r="Q130" i="3"/>
  <c r="P130" i="3"/>
  <c r="O130" i="3"/>
  <c r="J130" i="3"/>
  <c r="W129" i="3"/>
  <c r="Y129" i="3" s="1"/>
  <c r="Q129" i="3"/>
  <c r="P129" i="3"/>
  <c r="O129" i="3"/>
  <c r="J129" i="3"/>
  <c r="W128" i="3"/>
  <c r="Y128" i="3" s="1"/>
  <c r="Q128" i="3"/>
  <c r="P128" i="3"/>
  <c r="O128" i="3"/>
  <c r="J128" i="3"/>
  <c r="W127" i="3"/>
  <c r="Y127" i="3" s="1"/>
  <c r="Q127" i="3"/>
  <c r="P127" i="3"/>
  <c r="O127" i="3"/>
  <c r="J127" i="3"/>
  <c r="W126" i="3"/>
  <c r="Y126" i="3" s="1"/>
  <c r="Q126" i="3"/>
  <c r="P126" i="3"/>
  <c r="O126" i="3"/>
  <c r="J126" i="3"/>
  <c r="W125" i="3"/>
  <c r="Y125" i="3" s="1"/>
  <c r="Q125" i="3"/>
  <c r="P125" i="3"/>
  <c r="O125" i="3"/>
  <c r="J125" i="3"/>
  <c r="W124" i="3"/>
  <c r="Y124" i="3" s="1"/>
  <c r="Q124" i="3"/>
  <c r="P124" i="3"/>
  <c r="O124" i="3"/>
  <c r="J124" i="3"/>
  <c r="W123" i="3"/>
  <c r="Y123" i="3" s="1"/>
  <c r="Q123" i="3"/>
  <c r="P123" i="3"/>
  <c r="O123" i="3"/>
  <c r="J123" i="3"/>
  <c r="Q122" i="3"/>
  <c r="P122" i="3"/>
  <c r="O122" i="3"/>
  <c r="J122" i="3"/>
  <c r="Q121" i="3"/>
  <c r="P121" i="3"/>
  <c r="O121" i="3"/>
  <c r="J121" i="3"/>
  <c r="Q120" i="3"/>
  <c r="P120" i="3"/>
  <c r="O120" i="3"/>
  <c r="J120" i="3"/>
  <c r="Q119" i="3"/>
  <c r="P119" i="3"/>
  <c r="O119" i="3"/>
  <c r="J119" i="3"/>
  <c r="R117" i="3"/>
  <c r="W116" i="3"/>
  <c r="Y116" i="3" s="1"/>
  <c r="Q116" i="3"/>
  <c r="P116" i="3"/>
  <c r="O116" i="3"/>
  <c r="J116" i="3"/>
  <c r="W115" i="3"/>
  <c r="Y115" i="3" s="1"/>
  <c r="Q115" i="3"/>
  <c r="P115" i="3"/>
  <c r="O115" i="3"/>
  <c r="J115" i="3"/>
  <c r="W114" i="3"/>
  <c r="Y114" i="3" s="1"/>
  <c r="Q114" i="3"/>
  <c r="P114" i="3"/>
  <c r="O114" i="3"/>
  <c r="J114" i="3"/>
  <c r="W113" i="3"/>
  <c r="Y113" i="3" s="1"/>
  <c r="Q113" i="3"/>
  <c r="P113" i="3"/>
  <c r="O113" i="3"/>
  <c r="J113" i="3"/>
  <c r="W112" i="3"/>
  <c r="Y112" i="3" s="1"/>
  <c r="Q112" i="3"/>
  <c r="P112" i="3"/>
  <c r="O112" i="3"/>
  <c r="J112" i="3"/>
  <c r="W111" i="3"/>
  <c r="Y111" i="3" s="1"/>
  <c r="Q111" i="3"/>
  <c r="P111" i="3"/>
  <c r="O111" i="3"/>
  <c r="J111" i="3"/>
  <c r="W110" i="3"/>
  <c r="Y110" i="3" s="1"/>
  <c r="Q110" i="3"/>
  <c r="P110" i="3"/>
  <c r="O110" i="3"/>
  <c r="J110" i="3"/>
  <c r="W109" i="3"/>
  <c r="Q109" i="3"/>
  <c r="P109" i="3"/>
  <c r="O109" i="3"/>
  <c r="J109" i="3"/>
  <c r="R107" i="3"/>
  <c r="W106" i="3"/>
  <c r="Y106" i="3" s="1"/>
  <c r="Q106" i="3"/>
  <c r="P106" i="3"/>
  <c r="O106" i="3"/>
  <c r="J106" i="3"/>
  <c r="W105" i="3"/>
  <c r="Y105" i="3" s="1"/>
  <c r="Q105" i="3"/>
  <c r="P105" i="3"/>
  <c r="O105" i="3"/>
  <c r="J105" i="3"/>
  <c r="W104" i="3"/>
  <c r="Y104" i="3" s="1"/>
  <c r="Q104" i="3"/>
  <c r="P104" i="3"/>
  <c r="O104" i="3"/>
  <c r="J104" i="3"/>
  <c r="W103" i="3"/>
  <c r="Y103" i="3" s="1"/>
  <c r="Q103" i="3"/>
  <c r="P103" i="3"/>
  <c r="O103" i="3"/>
  <c r="J103" i="3"/>
  <c r="W102" i="3"/>
  <c r="Y102" i="3" s="1"/>
  <c r="Q102" i="3"/>
  <c r="P102" i="3"/>
  <c r="O102" i="3"/>
  <c r="J102" i="3"/>
  <c r="W101" i="3"/>
  <c r="Y101" i="3" s="1"/>
  <c r="Q101" i="3"/>
  <c r="P101" i="3"/>
  <c r="O101" i="3"/>
  <c r="J101" i="3"/>
  <c r="W100" i="3"/>
  <c r="Y100" i="3" s="1"/>
  <c r="Q100" i="3"/>
  <c r="P100" i="3"/>
  <c r="O100" i="3"/>
  <c r="J100" i="3"/>
  <c r="W99" i="3"/>
  <c r="Y99" i="3" s="1"/>
  <c r="Q99" i="3"/>
  <c r="P99" i="3"/>
  <c r="O99" i="3"/>
  <c r="J99" i="3"/>
  <c r="W98" i="3"/>
  <c r="Y98" i="3" s="1"/>
  <c r="Q98" i="3"/>
  <c r="P98" i="3"/>
  <c r="O98" i="3"/>
  <c r="J98" i="3"/>
  <c r="W97" i="3"/>
  <c r="Y97" i="3" s="1"/>
  <c r="Q97" i="3"/>
  <c r="P97" i="3"/>
  <c r="O97" i="3"/>
  <c r="J97" i="3"/>
  <c r="W96" i="3"/>
  <c r="Q96" i="3"/>
  <c r="P96" i="3"/>
  <c r="O96" i="3"/>
  <c r="J96" i="3"/>
  <c r="R94" i="3"/>
  <c r="W93" i="3"/>
  <c r="Y93" i="3" s="1"/>
  <c r="Q93" i="3"/>
  <c r="P93" i="3"/>
  <c r="O93" i="3"/>
  <c r="J93" i="3"/>
  <c r="W92" i="3"/>
  <c r="Y92" i="3" s="1"/>
  <c r="Q92" i="3"/>
  <c r="P92" i="3"/>
  <c r="O92" i="3"/>
  <c r="J92" i="3"/>
  <c r="W87" i="3"/>
  <c r="Y87" i="3" s="1"/>
  <c r="Q87" i="3"/>
  <c r="P87" i="3"/>
  <c r="O87" i="3"/>
  <c r="J87" i="3"/>
  <c r="W86" i="3"/>
  <c r="Y86" i="3" s="1"/>
  <c r="Q86" i="3"/>
  <c r="P86" i="3"/>
  <c r="O86" i="3"/>
  <c r="J86" i="3"/>
  <c r="W85" i="3"/>
  <c r="Y85" i="3" s="1"/>
  <c r="Q85" i="3"/>
  <c r="P85" i="3"/>
  <c r="O85" i="3"/>
  <c r="J85" i="3"/>
  <c r="W84" i="3"/>
  <c r="Y84" i="3" s="1"/>
  <c r="Q84" i="3"/>
  <c r="P84" i="3"/>
  <c r="O84" i="3"/>
  <c r="J84" i="3"/>
  <c r="W83" i="3"/>
  <c r="Y83" i="3" s="1"/>
  <c r="Q83" i="3"/>
  <c r="P83" i="3"/>
  <c r="O83" i="3"/>
  <c r="J83" i="3"/>
  <c r="W82" i="3"/>
  <c r="Y82" i="3" s="1"/>
  <c r="Q82" i="3"/>
  <c r="P82" i="3"/>
  <c r="O82" i="3"/>
  <c r="J82" i="3"/>
  <c r="W81" i="3"/>
  <c r="Y81" i="3" s="1"/>
  <c r="Q81" i="3"/>
  <c r="P81" i="3"/>
  <c r="O81" i="3"/>
  <c r="J81" i="3"/>
  <c r="W80" i="3"/>
  <c r="Y80" i="3" s="1"/>
  <c r="Q80" i="3"/>
  <c r="P80" i="3"/>
  <c r="O80" i="3"/>
  <c r="J80" i="3"/>
  <c r="W79" i="3"/>
  <c r="Y79" i="3" s="1"/>
  <c r="Q79" i="3"/>
  <c r="P79" i="3"/>
  <c r="O79" i="3"/>
  <c r="J79" i="3"/>
  <c r="W78" i="3"/>
  <c r="Y78" i="3" s="1"/>
  <c r="Q78" i="3"/>
  <c r="P78" i="3"/>
  <c r="O78" i="3"/>
  <c r="J78" i="3"/>
  <c r="W77" i="3"/>
  <c r="Q77" i="3"/>
  <c r="P77" i="3"/>
  <c r="O77" i="3"/>
  <c r="J77" i="3"/>
  <c r="R75" i="3"/>
  <c r="W74" i="3"/>
  <c r="Y74" i="3" s="1"/>
  <c r="Q74" i="3"/>
  <c r="P74" i="3"/>
  <c r="O74" i="3"/>
  <c r="J74" i="3"/>
  <c r="W73" i="3"/>
  <c r="Y73" i="3" s="1"/>
  <c r="Q73" i="3"/>
  <c r="P73" i="3"/>
  <c r="O73" i="3"/>
  <c r="J73" i="3"/>
  <c r="W72" i="3"/>
  <c r="Y72" i="3" s="1"/>
  <c r="Q72" i="3"/>
  <c r="P72" i="3"/>
  <c r="O72" i="3"/>
  <c r="J72" i="3"/>
  <c r="W71" i="3"/>
  <c r="Y71" i="3" s="1"/>
  <c r="Q71" i="3"/>
  <c r="P71" i="3"/>
  <c r="O71" i="3"/>
  <c r="J71" i="3"/>
  <c r="W70" i="3"/>
  <c r="Q70" i="3"/>
  <c r="P70" i="3"/>
  <c r="O70" i="3"/>
  <c r="J70" i="3"/>
  <c r="W69" i="3"/>
  <c r="Y69" i="3" s="1"/>
  <c r="Q69" i="3"/>
  <c r="P69" i="3"/>
  <c r="O69" i="3"/>
  <c r="J69" i="3"/>
  <c r="W68" i="3"/>
  <c r="Y68" i="3" s="1"/>
  <c r="Q68" i="3"/>
  <c r="P68" i="3"/>
  <c r="O68" i="3"/>
  <c r="J68" i="3"/>
  <c r="W67" i="3"/>
  <c r="Y67" i="3" s="1"/>
  <c r="Q67" i="3"/>
  <c r="P67" i="3"/>
  <c r="O67" i="3"/>
  <c r="J67" i="3"/>
  <c r="W66" i="3"/>
  <c r="Y66" i="3" s="1"/>
  <c r="Q66" i="3"/>
  <c r="P66" i="3"/>
  <c r="O66" i="3"/>
  <c r="J66" i="3"/>
  <c r="W65" i="3"/>
  <c r="Y65" i="3" s="1"/>
  <c r="Q65" i="3"/>
  <c r="P65" i="3"/>
  <c r="O65" i="3"/>
  <c r="J65" i="3"/>
  <c r="W64" i="3"/>
  <c r="Q64" i="3"/>
  <c r="P64" i="3"/>
  <c r="O64" i="3"/>
  <c r="J64" i="3"/>
  <c r="W63" i="3"/>
  <c r="Q63" i="3"/>
  <c r="P63" i="3"/>
  <c r="O63" i="3"/>
  <c r="J63" i="3"/>
  <c r="W62" i="3"/>
  <c r="Q62" i="3"/>
  <c r="P62" i="3"/>
  <c r="O62" i="3"/>
  <c r="J62" i="3"/>
  <c r="W61" i="3"/>
  <c r="Y61" i="3" s="1"/>
  <c r="Q61" i="3"/>
  <c r="P61" i="3"/>
  <c r="O61" i="3"/>
  <c r="J61" i="3"/>
  <c r="R59" i="3"/>
  <c r="AA58" i="3" s="1"/>
  <c r="W58" i="3"/>
  <c r="Y58" i="3" s="1"/>
  <c r="Q58" i="3"/>
  <c r="P58" i="3"/>
  <c r="O58" i="3"/>
  <c r="J58" i="3"/>
  <c r="W57" i="3"/>
  <c r="Q57" i="3"/>
  <c r="P57" i="3"/>
  <c r="O57" i="3"/>
  <c r="J57" i="3"/>
  <c r="R55" i="3"/>
  <c r="W54" i="3"/>
  <c r="Q54" i="3"/>
  <c r="P54" i="3"/>
  <c r="O54" i="3"/>
  <c r="J54" i="3"/>
  <c r="W53" i="3"/>
  <c r="Q53" i="3"/>
  <c r="P53" i="3"/>
  <c r="O53" i="3"/>
  <c r="J53" i="3"/>
  <c r="W52" i="3"/>
  <c r="Q52" i="3"/>
  <c r="P52" i="3"/>
  <c r="O52" i="3"/>
  <c r="J52" i="3"/>
  <c r="W51" i="3"/>
  <c r="Q51" i="3"/>
  <c r="P51" i="3"/>
  <c r="O51" i="3"/>
  <c r="J51" i="3"/>
  <c r="W50" i="3"/>
  <c r="Q50" i="3"/>
  <c r="P50" i="3"/>
  <c r="O50" i="3"/>
  <c r="J50" i="3"/>
  <c r="W49" i="3"/>
  <c r="Q49" i="3"/>
  <c r="P49" i="3"/>
  <c r="O49" i="3"/>
  <c r="J49" i="3"/>
  <c r="W48" i="3"/>
  <c r="Q48" i="3"/>
  <c r="P48" i="3"/>
  <c r="O48" i="3"/>
  <c r="J48" i="3"/>
  <c r="W47" i="3"/>
  <c r="Q47" i="3"/>
  <c r="P47" i="3"/>
  <c r="O47" i="3"/>
  <c r="J47" i="3"/>
  <c r="W46" i="3"/>
  <c r="Q46" i="3"/>
  <c r="P46" i="3"/>
  <c r="O46" i="3"/>
  <c r="J46" i="3"/>
  <c r="W45" i="3"/>
  <c r="Q45" i="3"/>
  <c r="P45" i="3"/>
  <c r="O45" i="3"/>
  <c r="J45" i="3"/>
  <c r="W44" i="3"/>
  <c r="Q44" i="3"/>
  <c r="P44" i="3"/>
  <c r="O44" i="3"/>
  <c r="J44" i="3"/>
  <c r="W43" i="3"/>
  <c r="Q43" i="3"/>
  <c r="P43" i="3"/>
  <c r="O43" i="3"/>
  <c r="J43" i="3"/>
  <c r="W42" i="3"/>
  <c r="Q42" i="3"/>
  <c r="P42" i="3"/>
  <c r="O42" i="3"/>
  <c r="J42" i="3"/>
  <c r="R40" i="3"/>
  <c r="W39" i="3"/>
  <c r="Y39" i="3" s="1"/>
  <c r="Q39" i="3"/>
  <c r="P39" i="3"/>
  <c r="O39" i="3"/>
  <c r="J39" i="3"/>
  <c r="W38" i="3"/>
  <c r="Y38" i="3" s="1"/>
  <c r="Q38" i="3"/>
  <c r="P38" i="3"/>
  <c r="O38" i="3"/>
  <c r="J38" i="3"/>
  <c r="W37" i="3"/>
  <c r="Y37" i="3" s="1"/>
  <c r="Q37" i="3"/>
  <c r="P37" i="3"/>
  <c r="O37" i="3"/>
  <c r="J37" i="3"/>
  <c r="W36" i="3"/>
  <c r="Y36" i="3" s="1"/>
  <c r="Q36" i="3"/>
  <c r="P36" i="3"/>
  <c r="O36" i="3"/>
  <c r="J36" i="3"/>
  <c r="W35" i="3"/>
  <c r="Y35" i="3" s="1"/>
  <c r="Q35" i="3"/>
  <c r="P35" i="3"/>
  <c r="O35" i="3"/>
  <c r="J35" i="3"/>
  <c r="W34" i="3"/>
  <c r="Q34" i="3"/>
  <c r="P34" i="3"/>
  <c r="O34" i="3"/>
  <c r="J34" i="3"/>
  <c r="W33" i="3"/>
  <c r="Y33" i="3" s="1"/>
  <c r="Q33" i="3"/>
  <c r="P33" i="3"/>
  <c r="O33" i="3"/>
  <c r="J33" i="3"/>
  <c r="W32" i="3"/>
  <c r="Y32" i="3" s="1"/>
  <c r="Q32" i="3"/>
  <c r="P32" i="3"/>
  <c r="O32" i="3"/>
  <c r="J32" i="3"/>
  <c r="W26" i="3"/>
  <c r="Y26" i="3" s="1"/>
  <c r="W21" i="3"/>
  <c r="Y21" i="3" s="1"/>
  <c r="W22" i="3"/>
  <c r="Y22" i="3" s="1"/>
  <c r="W23" i="3"/>
  <c r="Y23" i="3" s="1"/>
  <c r="W24" i="3"/>
  <c r="Y24" i="3" s="1"/>
  <c r="W25" i="3"/>
  <c r="Y25" i="3" s="1"/>
  <c r="W27" i="3"/>
  <c r="Y27" i="3" s="1"/>
  <c r="W28" i="3"/>
  <c r="Y28" i="3" s="1"/>
  <c r="W29" i="3"/>
  <c r="Y29" i="3" s="1"/>
  <c r="W19" i="3"/>
  <c r="Y19" i="3" s="1"/>
  <c r="W13" i="3"/>
  <c r="Q22" i="3"/>
  <c r="R30" i="3"/>
  <c r="Q21" i="3"/>
  <c r="Q23" i="3"/>
  <c r="Q24" i="3"/>
  <c r="Q25" i="3"/>
  <c r="Q26" i="3"/>
  <c r="Q27" i="3"/>
  <c r="Q28" i="3"/>
  <c r="Q29" i="3"/>
  <c r="P21" i="3"/>
  <c r="P22" i="3"/>
  <c r="P23" i="3"/>
  <c r="P24" i="3"/>
  <c r="P25" i="3"/>
  <c r="P26" i="3"/>
  <c r="P27" i="3"/>
  <c r="P28" i="3"/>
  <c r="P29" i="3"/>
  <c r="O21" i="3"/>
  <c r="O22" i="3"/>
  <c r="O23" i="3"/>
  <c r="O24" i="3"/>
  <c r="O25" i="3"/>
  <c r="O26" i="3"/>
  <c r="O27" i="3"/>
  <c r="O28" i="3"/>
  <c r="O29" i="3"/>
  <c r="J27" i="3"/>
  <c r="J28" i="3"/>
  <c r="J29" i="3"/>
  <c r="J21" i="3"/>
  <c r="J22" i="3"/>
  <c r="J23" i="3"/>
  <c r="J24" i="3"/>
  <c r="Q18" i="3"/>
  <c r="Q11" i="3"/>
  <c r="J25" i="3"/>
  <c r="J20" i="3"/>
  <c r="Z30" i="3" l="1"/>
  <c r="AA75" i="3"/>
  <c r="Z75" i="3"/>
  <c r="AA57" i="3"/>
  <c r="AA59" i="3" s="1"/>
  <c r="Y75" i="3"/>
  <c r="W94" i="3"/>
  <c r="Y77" i="3"/>
  <c r="Y94" i="3" s="1"/>
  <c r="W117" i="3"/>
  <c r="W55" i="3"/>
  <c r="Y109" i="3"/>
  <c r="Y117" i="3" s="1"/>
  <c r="Y55" i="3"/>
  <c r="W107" i="3"/>
  <c r="W136" i="3"/>
  <c r="Y136" i="3"/>
  <c r="W164" i="3"/>
  <c r="W40" i="3"/>
  <c r="W59" i="3"/>
  <c r="W75" i="3"/>
  <c r="Y164" i="3"/>
  <c r="Y96" i="3"/>
  <c r="Y107" i="3" s="1"/>
  <c r="Y57" i="3"/>
  <c r="Y59" i="3" s="1"/>
  <c r="Y40" i="3"/>
  <c r="J26" i="3"/>
  <c r="W20" i="3"/>
  <c r="Y20" i="3" s="1"/>
  <c r="Q20" i="3"/>
  <c r="P20" i="3"/>
  <c r="O20" i="3"/>
  <c r="Q19" i="3"/>
  <c r="P19" i="3"/>
  <c r="O19" i="3"/>
  <c r="J19" i="3"/>
  <c r="W18" i="3"/>
  <c r="Y18" i="3" s="1"/>
  <c r="P18" i="3"/>
  <c r="O18" i="3"/>
  <c r="J18" i="3"/>
  <c r="R16" i="3"/>
  <c r="AA15" i="3" s="1"/>
  <c r="W15" i="3"/>
  <c r="Y15" i="3" s="1"/>
  <c r="W14" i="3"/>
  <c r="Y14" i="3" s="1"/>
  <c r="Q14" i="3"/>
  <c r="Q15" i="3"/>
  <c r="O14" i="3"/>
  <c r="P14" i="3"/>
  <c r="O15" i="3"/>
  <c r="P15" i="3"/>
  <c r="J14" i="3"/>
  <c r="J15" i="3"/>
  <c r="P13" i="3"/>
  <c r="P12" i="3"/>
  <c r="P11" i="3"/>
  <c r="J11" i="3"/>
  <c r="J13" i="3"/>
  <c r="O12" i="3"/>
  <c r="O13" i="3"/>
  <c r="O11" i="3"/>
  <c r="J12" i="3"/>
  <c r="AA164" i="3" l="1"/>
  <c r="Z164" i="3"/>
  <c r="Z94" i="3"/>
  <c r="AA40" i="3"/>
  <c r="Z136" i="3"/>
  <c r="AA136" i="3"/>
  <c r="AA107" i="3"/>
  <c r="AA117" i="3"/>
  <c r="Z117" i="3"/>
  <c r="Z59" i="3"/>
  <c r="AA94" i="3"/>
  <c r="Z107" i="3"/>
  <c r="AA55" i="3"/>
  <c r="Z55" i="3"/>
  <c r="Z40" i="3"/>
  <c r="W30" i="3"/>
  <c r="Z14" i="3"/>
  <c r="AA13" i="3"/>
  <c r="Z15" i="3"/>
  <c r="Y30" i="3"/>
  <c r="Z13" i="3"/>
  <c r="Q12" i="3"/>
  <c r="Q13" i="3"/>
  <c r="AA30" i="3" l="1"/>
  <c r="Y13" i="3"/>
  <c r="W12" i="3"/>
  <c r="Y12" i="3" s="1"/>
  <c r="W11" i="3"/>
  <c r="Y16" i="3" l="1"/>
  <c r="W16" i="3"/>
  <c r="Z12" i="3"/>
  <c r="AA12" i="3"/>
  <c r="Z16" i="3" l="1"/>
  <c r="AA16" i="3"/>
</calcChain>
</file>

<file path=xl/sharedStrings.xml><?xml version="1.0" encoding="utf-8"?>
<sst xmlns="http://schemas.openxmlformats.org/spreadsheetml/2006/main" count="800" uniqueCount="161">
  <si>
    <t>Los Nr.</t>
  </si>
  <si>
    <t>Baumart</t>
  </si>
  <si>
    <t>Bot. Name</t>
  </si>
  <si>
    <t>Pflanzzeit</t>
  </si>
  <si>
    <t>Alter</t>
  </si>
  <si>
    <t>Höhe</t>
  </si>
  <si>
    <t>wird angeboten (für JA=1; für NEIN=0)</t>
  </si>
  <si>
    <t>Stück</t>
  </si>
  <si>
    <t>Registernummer</t>
  </si>
  <si>
    <t>Qualität Qualifiziertes = 1; Geprüftes = 2; DKV = 3; ohne = 0</t>
  </si>
  <si>
    <t>Zertifizierung  (für JA=1; für NEIN=0)</t>
  </si>
  <si>
    <t>Angebotspreis Gesamt</t>
  </si>
  <si>
    <t>Bemerkungen / Sonderherkünfte / Austauchherkünfte</t>
  </si>
  <si>
    <t>Wertungspunkte Preis</t>
  </si>
  <si>
    <t>Wertung Zertifizierung</t>
  </si>
  <si>
    <t>Wertung Quallität</t>
  </si>
  <si>
    <t>SEI</t>
  </si>
  <si>
    <t>Quercus robur</t>
  </si>
  <si>
    <t>Herbst '24</t>
  </si>
  <si>
    <t>50-80</t>
  </si>
  <si>
    <t>REI</t>
  </si>
  <si>
    <t>Quercus rubra</t>
  </si>
  <si>
    <t>Preis</t>
  </si>
  <si>
    <t>ODER</t>
  </si>
  <si>
    <t>fav. HKG</t>
  </si>
  <si>
    <t>altern. HKG lt. Anlage</t>
  </si>
  <si>
    <t>wenn Alternative, ist HKG-Nr. anzugeben</t>
  </si>
  <si>
    <t>HKG = alle GRÜNEN Felder ausfüllen</t>
  </si>
  <si>
    <t>LINK Anlage</t>
  </si>
  <si>
    <t>Favorisierte Variante (pro Stück 1 Punkt)</t>
  </si>
  <si>
    <t>favorisierte Variante</t>
  </si>
  <si>
    <t>alternative Variante</t>
  </si>
  <si>
    <t>favorisierte HKG</t>
  </si>
  <si>
    <t>zulässige Alternative HKG</t>
  </si>
  <si>
    <t>Reg.Nr.</t>
  </si>
  <si>
    <t>Wertung</t>
  </si>
  <si>
    <t>Roter Holunder</t>
  </si>
  <si>
    <t>Besenginster</t>
  </si>
  <si>
    <t>Eßkastanie</t>
  </si>
  <si>
    <t>Sambucus racemosa</t>
  </si>
  <si>
    <t>Cytisus scoparius</t>
  </si>
  <si>
    <t>Castanea sativa</t>
  </si>
  <si>
    <t>1/1</t>
  </si>
  <si>
    <t>VKG 2</t>
  </si>
  <si>
    <t>2/0</t>
  </si>
  <si>
    <t>Angebotspreis pro STÜCK NETTO</t>
  </si>
  <si>
    <t>AUSFÜLLHINWEIS</t>
  </si>
  <si>
    <t>Pos.</t>
  </si>
  <si>
    <t>Beispiel</t>
  </si>
  <si>
    <t>Pflanzenbeschaffung Herbst 2024 / Frühjahr 2025</t>
  </si>
  <si>
    <t>Wertungs- und Preisblatt</t>
  </si>
  <si>
    <t>Forstbetrieb Altmark</t>
  </si>
  <si>
    <t>Frühjahr'25</t>
  </si>
  <si>
    <t>TEI</t>
  </si>
  <si>
    <t>Quercus petraea</t>
  </si>
  <si>
    <t>ELÄ</t>
  </si>
  <si>
    <t>Larix decidua</t>
  </si>
  <si>
    <t>GKI</t>
  </si>
  <si>
    <t>Pinus sylvestris</t>
  </si>
  <si>
    <t>Elsbeere</t>
  </si>
  <si>
    <t>Sorbus torminalis</t>
  </si>
  <si>
    <t>Flatterulme</t>
  </si>
  <si>
    <t>Ulmus laevis</t>
  </si>
  <si>
    <t>Schwarznuss</t>
  </si>
  <si>
    <t>Juglans nigra</t>
  </si>
  <si>
    <t>2/0#</t>
  </si>
  <si>
    <t>30-50</t>
  </si>
  <si>
    <t>Roterle</t>
  </si>
  <si>
    <t>Alnus glutinosa</t>
  </si>
  <si>
    <t>Douglasie</t>
  </si>
  <si>
    <t>Pseudotsuga menziesii</t>
  </si>
  <si>
    <t>Eibe</t>
  </si>
  <si>
    <t>Taxus</t>
  </si>
  <si>
    <t>2/1</t>
  </si>
  <si>
    <t>30-60</t>
  </si>
  <si>
    <t>1/2</t>
  </si>
  <si>
    <t>Küstentanne</t>
  </si>
  <si>
    <t>Abies grandis</t>
  </si>
  <si>
    <t>Coloradotanne</t>
  </si>
  <si>
    <t>Feuerdorn</t>
  </si>
  <si>
    <t>Vogelkirsche</t>
  </si>
  <si>
    <t>Maulbeerbaum</t>
  </si>
  <si>
    <t>20-40</t>
  </si>
  <si>
    <t>3/0</t>
  </si>
  <si>
    <t>80-120</t>
  </si>
  <si>
    <t>Weißtanne</t>
  </si>
  <si>
    <t>Abies alba</t>
  </si>
  <si>
    <t>Winterlinde</t>
  </si>
  <si>
    <t>Tilia cordata</t>
  </si>
  <si>
    <t>Wildobst</t>
  </si>
  <si>
    <t>Buche</t>
  </si>
  <si>
    <t>Speierling</t>
  </si>
  <si>
    <t>40-60</t>
  </si>
  <si>
    <t>60-80</t>
  </si>
  <si>
    <t>WLI</t>
  </si>
  <si>
    <t>HBU</t>
  </si>
  <si>
    <t>Carpinus betulus</t>
  </si>
  <si>
    <t>Feldahorn</t>
  </si>
  <si>
    <t>Wildbirne</t>
  </si>
  <si>
    <t>Wildapfel</t>
  </si>
  <si>
    <t>Schlehe</t>
  </si>
  <si>
    <t>Haselnuß</t>
  </si>
  <si>
    <t>Holunder</t>
  </si>
  <si>
    <t>Hundsrose</t>
  </si>
  <si>
    <t>Weißdorn</t>
  </si>
  <si>
    <t>Schneebeere</t>
  </si>
  <si>
    <t>Vogelkir.</t>
  </si>
  <si>
    <t>Pfaffenhütchen</t>
  </si>
  <si>
    <t>VkG 2</t>
  </si>
  <si>
    <t>Hemlocktanne</t>
  </si>
  <si>
    <t>Prunus avium</t>
  </si>
  <si>
    <t>40-70</t>
  </si>
  <si>
    <t>Baumhasel</t>
  </si>
  <si>
    <t>Schwarzer Holunder</t>
  </si>
  <si>
    <t>Pfaffenhut</t>
  </si>
  <si>
    <t>Küstenmamutbaum</t>
  </si>
  <si>
    <t>1/0</t>
  </si>
  <si>
    <t>20-30</t>
  </si>
  <si>
    <t>BAH</t>
  </si>
  <si>
    <t>Acer pseudoplatanus</t>
  </si>
  <si>
    <t>Kaukasische Flügelnuss</t>
  </si>
  <si>
    <t>Tulpenbaum</t>
  </si>
  <si>
    <t>Amberbaum</t>
  </si>
  <si>
    <t>Kreuzdorn</t>
  </si>
  <si>
    <t>Sanddorn</t>
  </si>
  <si>
    <t xml:space="preserve">1/0 </t>
  </si>
  <si>
    <t xml:space="preserve">2/0 </t>
  </si>
  <si>
    <t>50-120</t>
  </si>
  <si>
    <t>Alternative Variante  (pro Stück 0,95 Punkt)</t>
  </si>
  <si>
    <t>Leistungs-, Preis-, und Wertungsangaben sind im Tabellenbaltt LOS-Gruppe FB01 anzugeben.</t>
  </si>
  <si>
    <t xml:space="preserve">Die Losgruppe für den Forstbetrieb Altmarkt besteht aus 10 Losen. Sie können auf mind. 1 jedoch auf maximal auf 10 Lose bieten. </t>
  </si>
  <si>
    <t>Das jeweilige Los muss vollständig mit allen Positionen angeboten werden, ansonsten wird dieses ausgeschlossen.</t>
  </si>
  <si>
    <t>Auszufüllen sind die jeweils GRÜNEN Spalten.</t>
  </si>
  <si>
    <t>Wenn Sie für ein Los bieten möchten, ist mit der Spalte H zu beginnen.</t>
  </si>
  <si>
    <t>HERKUNFTSGEBIET (Spalten G bis J)</t>
  </si>
  <si>
    <t>Spalte H</t>
  </si>
  <si>
    <t>Bitte geben Sie hier an, ob das favorisierte Herkunftsgebiet aus Spalte G angeboten wird. Für JA ist eine 1 anzugeben, für NEIN ist eine 0 anzugeben.</t>
  </si>
  <si>
    <t>Wird eine 0 angegeben, ist eine zulässige Alternativherkunft anzubieten. Eine Übersicht der zulässigen Alternativherkünfte finden Sie in der Spalte I.</t>
  </si>
  <si>
    <t>Spalte J</t>
  </si>
  <si>
    <t>Bei einer zulässigen Alternativherkunft ist die angebotene ERZ-Nr. in Spalte J anzugeben.</t>
  </si>
  <si>
    <t>PFLANZSORIMENT (Spalte K bis Q) = Wertungsrelant bezogen auf den Wertungsfaktor Preis</t>
  </si>
  <si>
    <t>Spalte M</t>
  </si>
  <si>
    <t>Das favorisierte Soritment bezogen auf Alter/Höhe können den Spalten K und L entnommen werden. Wird dieses angboten</t>
  </si>
  <si>
    <t>ist in der Spalte M für JA eine 1 anzugeben, für NEIN ist eine 0 anzugeben.</t>
  </si>
  <si>
    <t>Spalte O/P</t>
  </si>
  <si>
    <t>Wird ein Alternativsortiment bezogen auf Alter/Höhe angeboten, sind die Spalten O/P auszufüllen, Ergänzungen können in Spalte X erfolgen.</t>
  </si>
  <si>
    <t>Registernummer (Spalte S)</t>
  </si>
  <si>
    <t>Spalte S</t>
  </si>
  <si>
    <t>In der Spalte S ist die die Registernummer anzugeben.</t>
  </si>
  <si>
    <t>Qualität (nach forstlichen Vermehrungsrecht) = Wertungsrelant bezogen auf den Wertungsfaktor Qualität</t>
  </si>
  <si>
    <t>Spalte T</t>
  </si>
  <si>
    <t>Die angebotene Qualität ist in der Spalte T anzugeben. Für DKV ist 3, für geprüft 2, für qualifiziert 1 und ohne 0 anzugeben.</t>
  </si>
  <si>
    <t>Zertifizierung = Wertungsrelant bezogen auf den Wertungsfaktor Zertifizierung</t>
  </si>
  <si>
    <t>Spalte U</t>
  </si>
  <si>
    <t>In der Spalte U ist anzugeben ob das angebotene Soritment Zertifiziert ist. Für JA ist eine 1 anzugeben, für NEIN eine 0.</t>
  </si>
  <si>
    <t>Preis pro Stück</t>
  </si>
  <si>
    <t>Spalte V</t>
  </si>
  <si>
    <t>Bitte geben Sie in Spalte V den Stückpreis als Nettobetrag an.</t>
  </si>
  <si>
    <t>Bemerkungen</t>
  </si>
  <si>
    <t>Spalte X</t>
  </si>
  <si>
    <t>Die Spalte X können Sie für Hinweise und Bemerkungen nuten.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</si>
</sst>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8">
    <xf numFmtId="0" fontId="0" fillId="0" borderId="0" xfId="0"/>
    <xf numFmtId="1" fontId="0" fillId="5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0" fontId="6" fillId="0" borderId="2" xfId="0" applyNumberFormat="1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left"/>
    </xf>
    <xf numFmtId="0" fontId="7" fillId="0" borderId="2" xfId="0" applyFont="1" applyBorder="1" applyProtection="1"/>
    <xf numFmtId="0" fontId="6" fillId="2" borderId="2" xfId="0" applyFont="1" applyFill="1" applyBorder="1" applyAlignment="1" applyProtection="1">
      <alignment horizontal="center"/>
    </xf>
    <xf numFmtId="1" fontId="6" fillId="5" borderId="2" xfId="0" applyNumberFormat="1" applyFont="1" applyFill="1" applyBorder="1" applyAlignment="1" applyProtection="1">
      <alignment horizontal="center"/>
      <protection locked="0"/>
    </xf>
    <xf numFmtId="0" fontId="8" fillId="6" borderId="2" xfId="1" applyFont="1" applyFill="1" applyBorder="1"/>
    <xf numFmtId="0" fontId="6" fillId="5" borderId="2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center"/>
    </xf>
    <xf numFmtId="0" fontId="6" fillId="5" borderId="2" xfId="0" applyFont="1" applyFill="1" applyBorder="1" applyAlignment="1" applyProtection="1">
      <alignment horizontal="center"/>
      <protection locked="0"/>
    </xf>
    <xf numFmtId="164" fontId="6" fillId="5" borderId="2" xfId="0" applyNumberFormat="1" applyFont="1" applyFill="1" applyBorder="1" applyProtection="1">
      <protection locked="0"/>
    </xf>
    <xf numFmtId="164" fontId="6" fillId="0" borderId="2" xfId="0" applyNumberFormat="1" applyFont="1" applyBorder="1" applyProtection="1"/>
    <xf numFmtId="0" fontId="6" fillId="10" borderId="2" xfId="0" applyFont="1" applyFill="1" applyBorder="1" applyProtection="1">
      <protection locked="0"/>
    </xf>
    <xf numFmtId="0" fontId="6" fillId="0" borderId="2" xfId="0" applyFont="1" applyBorder="1" applyProtection="1"/>
    <xf numFmtId="0" fontId="6" fillId="0" borderId="3" xfId="0" applyFont="1" applyBorder="1" applyProtection="1"/>
    <xf numFmtId="0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Protection="1"/>
    <xf numFmtId="0" fontId="6" fillId="2" borderId="0" xfId="0" applyFont="1" applyFill="1" applyBorder="1" applyAlignment="1" applyProtection="1">
      <alignment horizontal="center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8" fillId="6" borderId="0" xfId="1" applyFont="1" applyFill="1" applyBorder="1"/>
    <xf numFmtId="0" fontId="6" fillId="5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/>
      <protection locked="0"/>
    </xf>
    <xf numFmtId="164" fontId="6" fillId="5" borderId="0" xfId="0" applyNumberFormat="1" applyFont="1" applyFill="1" applyBorder="1" applyProtection="1">
      <protection locked="0"/>
    </xf>
    <xf numFmtId="164" fontId="6" fillId="0" borderId="0" xfId="0" applyNumberFormat="1" applyFont="1" applyBorder="1" applyProtection="1"/>
    <xf numFmtId="0" fontId="6" fillId="10" borderId="0" xfId="0" applyFont="1" applyFill="1" applyBorder="1" applyProtection="1">
      <protection locked="0"/>
    </xf>
    <xf numFmtId="0" fontId="6" fillId="0" borderId="0" xfId="0" applyFont="1" applyBorder="1" applyProtection="1"/>
    <xf numFmtId="0" fontId="6" fillId="0" borderId="5" xfId="0" applyFont="1" applyBorder="1" applyProtection="1"/>
    <xf numFmtId="0" fontId="9" fillId="0" borderId="1" xfId="0" applyFont="1" applyBorder="1" applyAlignment="1" applyProtection="1"/>
    <xf numFmtId="0" fontId="9" fillId="0" borderId="2" xfId="0" applyFont="1" applyBorder="1" applyAlignment="1" applyProtection="1"/>
    <xf numFmtId="0" fontId="9" fillId="0" borderId="3" xfId="0" applyFont="1" applyBorder="1" applyAlignment="1" applyProtection="1"/>
    <xf numFmtId="0" fontId="9" fillId="0" borderId="1" xfId="0" applyFont="1" applyBorder="1" applyAlignment="1" applyProtection="1">
      <alignment horizontal="left"/>
    </xf>
    <xf numFmtId="0" fontId="9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/>
    </xf>
    <xf numFmtId="0" fontId="9" fillId="0" borderId="9" xfId="0" applyFont="1" applyBorder="1" applyAlignment="1" applyProtection="1">
      <alignment horizontal="center"/>
    </xf>
    <xf numFmtId="0" fontId="9" fillId="0" borderId="3" xfId="0" applyFont="1" applyBorder="1" applyProtection="1"/>
    <xf numFmtId="0" fontId="9" fillId="4" borderId="1" xfId="0" applyFont="1" applyFill="1" applyBorder="1" applyAlignment="1" applyProtection="1">
      <alignment horizontal="center" wrapText="1"/>
    </xf>
    <xf numFmtId="0" fontId="9" fillId="4" borderId="2" xfId="0" applyFont="1" applyFill="1" applyBorder="1" applyAlignment="1" applyProtection="1">
      <alignment horizontal="center" wrapText="1"/>
    </xf>
    <xf numFmtId="0" fontId="9" fillId="2" borderId="2" xfId="0" applyFont="1" applyFill="1" applyBorder="1" applyAlignment="1" applyProtection="1">
      <alignment horizontal="center" wrapText="1"/>
    </xf>
    <xf numFmtId="0" fontId="9" fillId="6" borderId="2" xfId="0" applyFont="1" applyFill="1" applyBorder="1" applyAlignment="1" applyProtection="1">
      <alignment horizontal="center" wrapText="1"/>
    </xf>
    <xf numFmtId="0" fontId="9" fillId="9" borderId="2" xfId="0" applyFont="1" applyFill="1" applyBorder="1" applyAlignment="1" applyProtection="1">
      <alignment horizontal="center" wrapText="1"/>
    </xf>
    <xf numFmtId="0" fontId="1" fillId="9" borderId="2" xfId="0" applyFont="1" applyFill="1" applyBorder="1" applyAlignment="1" applyProtection="1">
      <alignment horizontal="center" wrapText="1"/>
    </xf>
    <xf numFmtId="0" fontId="9" fillId="3" borderId="2" xfId="0" applyFont="1" applyFill="1" applyBorder="1" applyAlignment="1" applyProtection="1">
      <alignment horizontal="center" wrapText="1"/>
    </xf>
    <xf numFmtId="0" fontId="9" fillId="8" borderId="2" xfId="0" applyFont="1" applyFill="1" applyBorder="1" applyAlignment="1" applyProtection="1">
      <alignment horizontal="center" wrapText="1"/>
    </xf>
    <xf numFmtId="0" fontId="9" fillId="7" borderId="2" xfId="0" applyFont="1" applyFill="1" applyBorder="1" applyAlignment="1" applyProtection="1">
      <alignment horizontal="center" wrapText="1"/>
    </xf>
    <xf numFmtId="0" fontId="9" fillId="4" borderId="3" xfId="0" applyFont="1" applyFill="1" applyBorder="1" applyAlignment="1" applyProtection="1">
      <alignment horizontal="center" wrapText="1"/>
    </xf>
    <xf numFmtId="0" fontId="9" fillId="0" borderId="6" xfId="0" applyFont="1" applyBorder="1" applyProtection="1"/>
    <xf numFmtId="0" fontId="9" fillId="0" borderId="7" xfId="0" applyFont="1" applyBorder="1" applyProtection="1"/>
    <xf numFmtId="0" fontId="9" fillId="0" borderId="7" xfId="0" applyFont="1" applyBorder="1" applyAlignment="1" applyProtection="1"/>
    <xf numFmtId="0" fontId="9" fillId="0" borderId="7" xfId="0" applyFont="1" applyBorder="1" applyAlignment="1" applyProtection="1">
      <alignment horizontal="left"/>
    </xf>
    <xf numFmtId="0" fontId="9" fillId="0" borderId="7" xfId="0" applyFont="1" applyBorder="1" applyAlignment="1" applyProtection="1">
      <alignment horizontal="center"/>
    </xf>
    <xf numFmtId="0" fontId="9" fillId="0" borderId="8" xfId="0" applyFont="1" applyBorder="1" applyProtection="1"/>
    <xf numFmtId="0" fontId="9" fillId="0" borderId="0" xfId="0" applyFont="1" applyBorder="1" applyProtection="1"/>
    <xf numFmtId="0" fontId="9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Fill="1" applyProtection="1"/>
    <xf numFmtId="0" fontId="9" fillId="4" borderId="0" xfId="0" applyFont="1" applyFill="1" applyProtection="1"/>
    <xf numFmtId="0" fontId="9" fillId="4" borderId="0" xfId="0" applyFont="1" applyFill="1" applyAlignment="1" applyProtection="1">
      <alignment horizontal="center"/>
    </xf>
    <xf numFmtId="3" fontId="9" fillId="4" borderId="0" xfId="0" applyNumberFormat="1" applyFont="1" applyFill="1" applyAlignment="1" applyProtection="1">
      <alignment horizontal="center"/>
    </xf>
    <xf numFmtId="0" fontId="9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10" fillId="4" borderId="6" xfId="0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 applyProtection="1">
      <alignment horizontal="center"/>
    </xf>
    <xf numFmtId="0" fontId="10" fillId="4" borderId="7" xfId="0" applyFont="1" applyFill="1" applyBorder="1" applyProtection="1"/>
    <xf numFmtId="0" fontId="10" fillId="4" borderId="7" xfId="0" applyFont="1" applyFill="1" applyBorder="1" applyAlignment="1" applyProtection="1">
      <alignment horizontal="left"/>
    </xf>
    <xf numFmtId="3" fontId="10" fillId="4" borderId="7" xfId="0" applyNumberFormat="1" applyFont="1" applyFill="1" applyBorder="1" applyAlignment="1" applyProtection="1">
      <alignment horizontal="center"/>
    </xf>
    <xf numFmtId="0" fontId="10" fillId="4" borderId="8" xfId="0" applyFont="1" applyFill="1" applyBorder="1" applyProtection="1"/>
    <xf numFmtId="0" fontId="9" fillId="0" borderId="3" xfId="0" applyFont="1" applyBorder="1" applyAlignment="1" applyProtection="1">
      <alignment horizontal="center"/>
    </xf>
    <xf numFmtId="0" fontId="0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/>
    <xf numFmtId="0" fontId="9" fillId="0" borderId="0" xfId="0" applyFont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3" fontId="7" fillId="0" borderId="2" xfId="0" applyNumberFormat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3" fontId="0" fillId="0" borderId="0" xfId="0" applyNumberFormat="1" applyFont="1" applyFill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2" borderId="0" xfId="0" applyFont="1" applyFill="1" applyAlignment="1" applyProtection="1">
      <alignment horizontal="center"/>
    </xf>
    <xf numFmtId="1" fontId="0" fillId="5" borderId="0" xfId="0" applyNumberFormat="1" applyFont="1" applyFill="1" applyAlignment="1" applyProtection="1">
      <alignment horizontal="center"/>
      <protection locked="0"/>
    </xf>
    <xf numFmtId="0" fontId="2" fillId="6" borderId="0" xfId="1" applyFont="1" applyFill="1"/>
    <xf numFmtId="0" fontId="0" fillId="5" borderId="0" xfId="0" applyFont="1" applyFill="1" applyAlignment="1" applyProtection="1">
      <alignment horizontal="left"/>
      <protection locked="0"/>
    </xf>
    <xf numFmtId="1" fontId="0" fillId="2" borderId="0" xfId="0" applyNumberFormat="1" applyFont="1" applyFill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164" fontId="0" fillId="5" borderId="0" xfId="0" applyNumberFormat="1" applyFont="1" applyFill="1" applyProtection="1">
      <protection locked="0"/>
    </xf>
    <xf numFmtId="164" fontId="0" fillId="0" borderId="0" xfId="0" applyNumberFormat="1" applyFont="1" applyProtection="1"/>
    <xf numFmtId="0" fontId="0" fillId="10" borderId="0" xfId="0" applyFont="1" applyFill="1" applyProtection="1">
      <protection locked="0"/>
    </xf>
    <xf numFmtId="0" fontId="9" fillId="0" borderId="1" xfId="0" applyFont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 textRotation="90"/>
    </xf>
    <xf numFmtId="0" fontId="5" fillId="0" borderId="4" xfId="0" applyFont="1" applyBorder="1" applyAlignment="1" applyProtection="1">
      <alignment horizontal="center" vertical="center" textRotation="90"/>
    </xf>
    <xf numFmtId="0" fontId="11" fillId="0" borderId="0" xfId="0" applyFont="1"/>
    <xf numFmtId="0" fontId="12" fillId="4" borderId="0" xfId="0" applyFont="1" applyFill="1"/>
    <xf numFmtId="0" fontId="0" fillId="4" borderId="0" xfId="0" applyFill="1"/>
    <xf numFmtId="0" fontId="0" fillId="5" borderId="0" xfId="0" applyFill="1"/>
    <xf numFmtId="0" fontId="13" fillId="4" borderId="0" xfId="0" applyFont="1" applyFill="1"/>
    <xf numFmtId="0" fontId="13" fillId="5" borderId="0" xfId="0" applyFont="1" applyFill="1"/>
    <xf numFmtId="0" fontId="13" fillId="0" borderId="0" xfId="0" applyFont="1"/>
    <xf numFmtId="0" fontId="3" fillId="4" borderId="0" xfId="0" applyFont="1" applyFill="1"/>
    <xf numFmtId="0" fontId="14" fillId="4" borderId="0" xfId="0" applyFont="1" applyFill="1"/>
  </cellXfs>
  <cellStyles count="2">
    <cellStyle name="Link" xfId="1" builtinId="8"/>
    <cellStyle name="Standard" xfId="0" builtinId="0"/>
  </cellStyles>
  <dxfs count="11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5138-0571-4073-A1D2-3490A85DCE61}">
  <dimension ref="A1:H35"/>
  <sheetViews>
    <sheetView workbookViewId="0">
      <selection activeCell="A34" sqref="A34"/>
    </sheetView>
  </sheetViews>
  <sheetFormatPr baseColWidth="10" defaultRowHeight="15" x14ac:dyDescent="0.25"/>
  <sheetData>
    <row r="1" spans="1:7" x14ac:dyDescent="0.25">
      <c r="A1" t="s">
        <v>46</v>
      </c>
    </row>
    <row r="3" spans="1:7" x14ac:dyDescent="0.25">
      <c r="A3" t="s">
        <v>129</v>
      </c>
    </row>
    <row r="5" spans="1:7" x14ac:dyDescent="0.25">
      <c r="A5" s="109" t="s">
        <v>130</v>
      </c>
    </row>
    <row r="6" spans="1:7" x14ac:dyDescent="0.25">
      <c r="A6" t="s">
        <v>131</v>
      </c>
    </row>
    <row r="7" spans="1:7" x14ac:dyDescent="0.25">
      <c r="A7" t="s">
        <v>132</v>
      </c>
    </row>
    <row r="9" spans="1:7" x14ac:dyDescent="0.25">
      <c r="A9" s="83" t="s">
        <v>133</v>
      </c>
    </row>
    <row r="10" spans="1:7" x14ac:dyDescent="0.25">
      <c r="A10" s="110" t="s">
        <v>134</v>
      </c>
      <c r="B10" s="111"/>
      <c r="C10" s="111"/>
    </row>
    <row r="11" spans="1:7" x14ac:dyDescent="0.25">
      <c r="A11" s="1" t="s">
        <v>135</v>
      </c>
      <c r="B11" t="s">
        <v>136</v>
      </c>
    </row>
    <row r="12" spans="1:7" x14ac:dyDescent="0.25">
      <c r="B12" t="s">
        <v>137</v>
      </c>
    </row>
    <row r="13" spans="1:7" x14ac:dyDescent="0.25">
      <c r="A13" s="1" t="s">
        <v>138</v>
      </c>
      <c r="B13" t="s">
        <v>139</v>
      </c>
    </row>
    <row r="15" spans="1:7" x14ac:dyDescent="0.25">
      <c r="A15" s="111" t="s">
        <v>140</v>
      </c>
      <c r="B15" s="111"/>
      <c r="C15" s="111"/>
      <c r="D15" s="111"/>
      <c r="E15" s="111"/>
      <c r="F15" s="111"/>
      <c r="G15" s="111"/>
    </row>
    <row r="16" spans="1:7" x14ac:dyDescent="0.25">
      <c r="A16" s="112" t="s">
        <v>141</v>
      </c>
      <c r="B16" t="s">
        <v>142</v>
      </c>
    </row>
    <row r="17" spans="1:8" x14ac:dyDescent="0.25">
      <c r="B17" t="s">
        <v>143</v>
      </c>
    </row>
    <row r="18" spans="1:8" x14ac:dyDescent="0.25">
      <c r="A18" s="112" t="s">
        <v>144</v>
      </c>
      <c r="B18" t="s">
        <v>145</v>
      </c>
    </row>
    <row r="20" spans="1:8" x14ac:dyDescent="0.25">
      <c r="A20" s="113" t="s">
        <v>146</v>
      </c>
      <c r="B20" s="113"/>
      <c r="C20" s="113"/>
    </row>
    <row r="21" spans="1:8" x14ac:dyDescent="0.25">
      <c r="A21" s="114" t="s">
        <v>147</v>
      </c>
      <c r="B21" s="115" t="s">
        <v>148</v>
      </c>
      <c r="C21" s="115"/>
    </row>
    <row r="22" spans="1:8" x14ac:dyDescent="0.25">
      <c r="A22" s="115"/>
      <c r="B22" s="115"/>
      <c r="C22" s="115"/>
    </row>
    <row r="23" spans="1:8" x14ac:dyDescent="0.25">
      <c r="A23" s="116" t="s">
        <v>149</v>
      </c>
      <c r="B23" s="117"/>
      <c r="C23" s="117"/>
      <c r="D23" s="111"/>
      <c r="E23" s="111"/>
      <c r="F23" s="111"/>
      <c r="G23" s="111"/>
      <c r="H23" s="111"/>
    </row>
    <row r="24" spans="1:8" x14ac:dyDescent="0.25">
      <c r="A24" s="114" t="s">
        <v>150</v>
      </c>
      <c r="B24" s="115" t="s">
        <v>151</v>
      </c>
      <c r="C24" s="115"/>
    </row>
    <row r="25" spans="1:8" x14ac:dyDescent="0.25">
      <c r="A25" s="115"/>
      <c r="B25" s="115"/>
      <c r="C25" s="115"/>
    </row>
    <row r="26" spans="1:8" x14ac:dyDescent="0.25">
      <c r="A26" s="116" t="s">
        <v>152</v>
      </c>
      <c r="B26" s="117"/>
      <c r="C26" s="117"/>
      <c r="D26" s="111"/>
      <c r="E26" s="111"/>
      <c r="F26" s="111"/>
      <c r="G26" s="111"/>
      <c r="H26" s="111"/>
    </row>
    <row r="27" spans="1:8" x14ac:dyDescent="0.25">
      <c r="A27" s="114" t="s">
        <v>153</v>
      </c>
      <c r="B27" s="115" t="s">
        <v>154</v>
      </c>
      <c r="C27" s="115"/>
    </row>
    <row r="28" spans="1:8" x14ac:dyDescent="0.25">
      <c r="A28" s="115"/>
      <c r="B28" s="115"/>
      <c r="C28" s="115"/>
    </row>
    <row r="29" spans="1:8" x14ac:dyDescent="0.25">
      <c r="A29" s="113" t="s">
        <v>155</v>
      </c>
      <c r="B29" s="113"/>
      <c r="C29" s="113"/>
    </row>
    <row r="30" spans="1:8" x14ac:dyDescent="0.25">
      <c r="A30" s="114" t="s">
        <v>156</v>
      </c>
      <c r="B30" s="115" t="s">
        <v>157</v>
      </c>
      <c r="C30" s="115"/>
    </row>
    <row r="31" spans="1:8" x14ac:dyDescent="0.25">
      <c r="A31" s="115"/>
      <c r="B31" s="115"/>
      <c r="C31" s="115"/>
    </row>
    <row r="32" spans="1:8" x14ac:dyDescent="0.25">
      <c r="A32" s="113" t="s">
        <v>158</v>
      </c>
      <c r="B32" s="113"/>
      <c r="C32" s="113"/>
    </row>
    <row r="33" spans="1:3" x14ac:dyDescent="0.25">
      <c r="A33" s="2" t="s">
        <v>159</v>
      </c>
      <c r="B33" s="115" t="s">
        <v>160</v>
      </c>
      <c r="C33" s="115"/>
    </row>
    <row r="35" spans="1:3" x14ac:dyDescent="0.25">
      <c r="A35" s="115"/>
    </row>
  </sheetData>
  <sheetProtection algorithmName="SHA-512" hashValue="ThReKUX+VUCNnFlfWteXnNG88GdH9MB1KNH2Hgq3clWyfWnXt+3V9qHoQH6c/xKToqjLtLMEAD7ps/V70RB9FQ==" saltValue="+VND3K4OkY0aBVvtEb8jZ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O164"/>
  <sheetViews>
    <sheetView tabSelected="1" zoomScaleNormal="100" workbookViewId="0">
      <pane ySplit="9" topLeftCell="A10" activePane="bottomLeft" state="frozen"/>
      <selection pane="bottomLeft" activeCell="B165" sqref="B165"/>
    </sheetView>
  </sheetViews>
  <sheetFormatPr baseColWidth="10" defaultColWidth="11.42578125" defaultRowHeight="15" x14ac:dyDescent="0.25"/>
  <cols>
    <col min="1" max="1" width="2.7109375" style="75" customWidth="1"/>
    <col min="2" max="3" width="10.7109375" style="78" customWidth="1"/>
    <col min="4" max="5" width="25.7109375" style="78" customWidth="1"/>
    <col min="6" max="6" width="15.7109375" style="78" customWidth="1"/>
    <col min="7" max="7" width="15.7109375" style="79" customWidth="1"/>
    <col min="8" max="8" width="15.7109375" style="80" customWidth="1"/>
    <col min="9" max="9" width="15.7109375" style="79" customWidth="1"/>
    <col min="10" max="10" width="15.7109375" style="80" customWidth="1"/>
    <col min="11" max="12" width="15.7109375" style="79" customWidth="1"/>
    <col min="13" max="13" width="15.7109375" style="80" customWidth="1"/>
    <col min="14" max="14" width="15.7109375" style="79" customWidth="1"/>
    <col min="15" max="16" width="15.7109375" style="80" customWidth="1"/>
    <col min="17" max="18" width="15.7109375" style="79" customWidth="1"/>
    <col min="19" max="21" width="15.7109375" style="80" customWidth="1"/>
    <col min="22" max="22" width="15.7109375" style="81" customWidth="1"/>
    <col min="23" max="23" width="15.7109375" style="78" customWidth="1"/>
    <col min="24" max="24" width="25.7109375" style="81" customWidth="1"/>
    <col min="25" max="27" width="15.7109375" style="78" customWidth="1"/>
    <col min="28" max="28" width="11.42578125" style="82"/>
    <col min="29" max="197" width="11.42578125" style="75"/>
    <col min="198" max="16384" width="11.42578125" style="81"/>
  </cols>
  <sheetData>
    <row r="2" spans="1:197" x14ac:dyDescent="0.25">
      <c r="B2" s="76" t="s">
        <v>49</v>
      </c>
      <c r="C2" s="77"/>
    </row>
    <row r="3" spans="1:197" x14ac:dyDescent="0.25">
      <c r="B3" s="83" t="s">
        <v>51</v>
      </c>
      <c r="C3" s="83"/>
    </row>
    <row r="4" spans="1:197" ht="15.75" customHeight="1" x14ac:dyDescent="0.25">
      <c r="B4" s="83"/>
      <c r="C4" s="83"/>
    </row>
    <row r="5" spans="1:197" x14ac:dyDescent="0.25">
      <c r="B5" s="83" t="s">
        <v>50</v>
      </c>
      <c r="C5" s="83"/>
    </row>
    <row r="6" spans="1:197" ht="15.75" customHeight="1" thickBot="1" x14ac:dyDescent="0.3">
      <c r="B6" s="83"/>
      <c r="C6" s="83"/>
    </row>
    <row r="7" spans="1:197" s="78" customFormat="1" ht="15.75" thickBot="1" x14ac:dyDescent="0.3">
      <c r="A7" s="82"/>
      <c r="G7" s="33" t="s">
        <v>27</v>
      </c>
      <c r="H7" s="34"/>
      <c r="I7" s="34"/>
      <c r="J7" s="35"/>
      <c r="K7" s="36" t="s">
        <v>29</v>
      </c>
      <c r="L7" s="37"/>
      <c r="M7" s="37"/>
      <c r="N7" s="38" t="s">
        <v>23</v>
      </c>
      <c r="O7" s="39" t="s">
        <v>128</v>
      </c>
      <c r="P7" s="37"/>
      <c r="Q7" s="37"/>
      <c r="R7" s="74"/>
      <c r="S7" s="40" t="s">
        <v>34</v>
      </c>
      <c r="T7" s="105" t="s">
        <v>35</v>
      </c>
      <c r="U7" s="106"/>
      <c r="V7" s="41" t="s">
        <v>22</v>
      </c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</row>
    <row r="8" spans="1:197" s="85" customFormat="1" ht="75" x14ac:dyDescent="0.25">
      <c r="A8" s="84"/>
      <c r="B8" s="42" t="s">
        <v>0</v>
      </c>
      <c r="C8" s="43" t="s">
        <v>47</v>
      </c>
      <c r="D8" s="43" t="s">
        <v>1</v>
      </c>
      <c r="E8" s="43" t="s">
        <v>2</v>
      </c>
      <c r="F8" s="43" t="s">
        <v>3</v>
      </c>
      <c r="G8" s="44" t="s">
        <v>24</v>
      </c>
      <c r="H8" s="44" t="s">
        <v>6</v>
      </c>
      <c r="I8" s="45" t="s">
        <v>25</v>
      </c>
      <c r="J8" s="45" t="s">
        <v>26</v>
      </c>
      <c r="K8" s="46" t="s">
        <v>4</v>
      </c>
      <c r="L8" s="46" t="s">
        <v>5</v>
      </c>
      <c r="M8" s="46" t="s">
        <v>6</v>
      </c>
      <c r="N8" s="47" t="s">
        <v>23</v>
      </c>
      <c r="O8" s="46" t="s">
        <v>4</v>
      </c>
      <c r="P8" s="46" t="s">
        <v>5</v>
      </c>
      <c r="Q8" s="46" t="s">
        <v>6</v>
      </c>
      <c r="R8" s="46" t="s">
        <v>7</v>
      </c>
      <c r="S8" s="48" t="s">
        <v>8</v>
      </c>
      <c r="T8" s="49" t="s">
        <v>9</v>
      </c>
      <c r="U8" s="49" t="s">
        <v>10</v>
      </c>
      <c r="V8" s="50" t="s">
        <v>45</v>
      </c>
      <c r="W8" s="43" t="s">
        <v>11</v>
      </c>
      <c r="X8" s="43" t="s">
        <v>12</v>
      </c>
      <c r="Y8" s="43" t="s">
        <v>13</v>
      </c>
      <c r="Z8" s="43" t="s">
        <v>14</v>
      </c>
      <c r="AA8" s="51" t="s">
        <v>15</v>
      </c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</row>
    <row r="9" spans="1:197" s="78" customFormat="1" ht="15.75" thickBot="1" x14ac:dyDescent="0.3">
      <c r="A9" s="82"/>
      <c r="B9" s="52"/>
      <c r="C9" s="53"/>
      <c r="D9" s="53"/>
      <c r="E9" s="53"/>
      <c r="F9" s="53"/>
      <c r="G9" s="54" t="s">
        <v>32</v>
      </c>
      <c r="H9" s="54"/>
      <c r="I9" s="55" t="s">
        <v>33</v>
      </c>
      <c r="J9" s="55"/>
      <c r="K9" s="54" t="s">
        <v>30</v>
      </c>
      <c r="L9" s="54"/>
      <c r="M9" s="54"/>
      <c r="N9" s="56"/>
      <c r="O9" s="55" t="s">
        <v>31</v>
      </c>
      <c r="P9" s="55"/>
      <c r="Q9" s="55"/>
      <c r="R9" s="56"/>
      <c r="S9" s="56"/>
      <c r="T9" s="56"/>
      <c r="U9" s="56"/>
      <c r="V9" s="53"/>
      <c r="W9" s="53"/>
      <c r="X9" s="53"/>
      <c r="Y9" s="53"/>
      <c r="Z9" s="53"/>
      <c r="AA9" s="57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</row>
    <row r="10" spans="1:197" s="78" customFormat="1" ht="15.75" thickBot="1" x14ac:dyDescent="0.3">
      <c r="A10" s="82"/>
      <c r="B10" s="58"/>
      <c r="C10" s="58"/>
      <c r="D10" s="58"/>
      <c r="E10" s="58"/>
      <c r="F10" s="58"/>
      <c r="G10" s="59"/>
      <c r="H10" s="59"/>
      <c r="I10" s="60"/>
      <c r="J10" s="60"/>
      <c r="K10" s="59"/>
      <c r="L10" s="59"/>
      <c r="M10" s="59"/>
      <c r="N10" s="61"/>
      <c r="O10" s="60"/>
      <c r="P10" s="60"/>
      <c r="Q10" s="60"/>
      <c r="R10" s="61"/>
      <c r="S10" s="61"/>
      <c r="T10" s="61"/>
      <c r="U10" s="61"/>
      <c r="V10" s="58"/>
      <c r="W10" s="58"/>
      <c r="X10" s="58"/>
      <c r="Y10" s="58"/>
      <c r="Z10" s="58"/>
      <c r="AA10" s="58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</row>
    <row r="11" spans="1:197" x14ac:dyDescent="0.25">
      <c r="B11" s="107" t="s">
        <v>48</v>
      </c>
      <c r="C11" s="5">
        <v>1</v>
      </c>
      <c r="D11" s="6" t="s">
        <v>16</v>
      </c>
      <c r="E11" s="7" t="s">
        <v>17</v>
      </c>
      <c r="F11" s="6" t="s">
        <v>18</v>
      </c>
      <c r="G11" s="8">
        <v>81704</v>
      </c>
      <c r="H11" s="9">
        <v>1</v>
      </c>
      <c r="I11" s="10" t="s">
        <v>28</v>
      </c>
      <c r="J11" s="11">
        <f t="shared" ref="J11:J15" si="0">IF(H11=1,0,"bitte angeben")</f>
        <v>0</v>
      </c>
      <c r="K11" s="8" t="s">
        <v>44</v>
      </c>
      <c r="L11" s="8" t="s">
        <v>19</v>
      </c>
      <c r="M11" s="9">
        <v>0</v>
      </c>
      <c r="N11" s="12"/>
      <c r="O11" s="11" t="str">
        <f>IF(M11=1,0,"bitte angeben")</f>
        <v>bitte angeben</v>
      </c>
      <c r="P11" s="11" t="str">
        <f>IF(M11=1,0,"bitte angeben")</f>
        <v>bitte angeben</v>
      </c>
      <c r="Q11" s="8">
        <f>IF(M11=0,1,0)</f>
        <v>1</v>
      </c>
      <c r="R11" s="86">
        <v>84000</v>
      </c>
      <c r="S11" s="13"/>
      <c r="T11" s="9">
        <v>1</v>
      </c>
      <c r="U11" s="9">
        <v>1</v>
      </c>
      <c r="V11" s="14">
        <v>1</v>
      </c>
      <c r="W11" s="15">
        <f>R11*V11</f>
        <v>84000</v>
      </c>
      <c r="X11" s="16"/>
      <c r="Y11" s="17">
        <f>IF(M11=1,W11*1,W11*0.95)</f>
        <v>79800</v>
      </c>
      <c r="Z11" s="17">
        <f>(IF(U11=1,1,0))*(R11/(R16/100))/100</f>
        <v>0.90274046211714132</v>
      </c>
      <c r="AA11" s="18">
        <f>(((IF(T11=1,1,IF(T11=2,2,IF(T11=3,3,0))))*((R11/(R16/100))))/100)/3</f>
        <v>0.30091348737238044</v>
      </c>
    </row>
    <row r="12" spans="1:197" x14ac:dyDescent="0.25">
      <c r="B12" s="108"/>
      <c r="C12" s="19">
        <v>2</v>
      </c>
      <c r="D12" s="20" t="s">
        <v>20</v>
      </c>
      <c r="E12" s="21" t="s">
        <v>21</v>
      </c>
      <c r="F12" s="20" t="s">
        <v>18</v>
      </c>
      <c r="G12" s="22">
        <v>81602</v>
      </c>
      <c r="H12" s="23">
        <v>0</v>
      </c>
      <c r="I12" s="24" t="s">
        <v>28</v>
      </c>
      <c r="J12" s="25" t="str">
        <f t="shared" si="0"/>
        <v>bitte angeben</v>
      </c>
      <c r="K12" s="22" t="s">
        <v>42</v>
      </c>
      <c r="L12" s="22" t="s">
        <v>19</v>
      </c>
      <c r="M12" s="23">
        <v>1</v>
      </c>
      <c r="N12" s="26"/>
      <c r="O12" s="25">
        <f t="shared" ref="O12:O13" si="1">IF(M12=1,0,"bitte angeben")</f>
        <v>0</v>
      </c>
      <c r="P12" s="25">
        <f>IF(M12=1,0,"bitte angeben")</f>
        <v>0</v>
      </c>
      <c r="Q12" s="22">
        <f t="shared" ref="Q12:Q15" si="2">IF(M12=0,1,0)</f>
        <v>0</v>
      </c>
      <c r="R12" s="87">
        <v>8400</v>
      </c>
      <c r="S12" s="27"/>
      <c r="T12" s="23">
        <v>3</v>
      </c>
      <c r="U12" s="23">
        <v>0</v>
      </c>
      <c r="V12" s="28">
        <v>1.25</v>
      </c>
      <c r="W12" s="29">
        <f>R12*V12</f>
        <v>10500</v>
      </c>
      <c r="X12" s="30"/>
      <c r="Y12" s="31">
        <f>IF(M12=1,W12*1,W12*0.95)</f>
        <v>10500</v>
      </c>
      <c r="Z12" s="31">
        <f>(IF(U12=1,1,0))*(R12/(R16/100))/100</f>
        <v>0</v>
      </c>
      <c r="AA12" s="32">
        <f>(((IF(T12=1,1,IF(T12=2,2,IF(T12=3,3,0))))*((R12/(R16/100))))/100)/3</f>
        <v>9.0274046211714143E-2</v>
      </c>
    </row>
    <row r="13" spans="1:197" x14ac:dyDescent="0.25">
      <c r="B13" s="108"/>
      <c r="C13" s="19">
        <v>3</v>
      </c>
      <c r="D13" s="20" t="s">
        <v>36</v>
      </c>
      <c r="E13" s="21" t="s">
        <v>39</v>
      </c>
      <c r="F13" s="20" t="s">
        <v>18</v>
      </c>
      <c r="G13" s="22" t="s">
        <v>43</v>
      </c>
      <c r="H13" s="23">
        <v>1</v>
      </c>
      <c r="I13" s="24" t="s">
        <v>28</v>
      </c>
      <c r="J13" s="25">
        <f t="shared" si="0"/>
        <v>0</v>
      </c>
      <c r="K13" s="22"/>
      <c r="L13" s="22" t="s">
        <v>19</v>
      </c>
      <c r="M13" s="23">
        <v>0</v>
      </c>
      <c r="N13" s="26"/>
      <c r="O13" s="25" t="str">
        <f t="shared" si="1"/>
        <v>bitte angeben</v>
      </c>
      <c r="P13" s="25" t="str">
        <f>IF(M13=1,0,"bitte angeben")</f>
        <v>bitte angeben</v>
      </c>
      <c r="Q13" s="22">
        <f t="shared" si="2"/>
        <v>1</v>
      </c>
      <c r="R13" s="88">
        <v>250</v>
      </c>
      <c r="S13" s="27"/>
      <c r="T13" s="23">
        <v>0</v>
      </c>
      <c r="U13" s="23">
        <v>1</v>
      </c>
      <c r="V13" s="28">
        <v>1.35</v>
      </c>
      <c r="W13" s="29">
        <f>R13*V13</f>
        <v>337.5</v>
      </c>
      <c r="X13" s="30"/>
      <c r="Y13" s="31">
        <f>IF(M13=1,W13*1,W13*0.95)</f>
        <v>320.625</v>
      </c>
      <c r="Z13" s="31">
        <f>(IF(U13=1,1,0))*(R13/(R16/100))/100</f>
        <v>2.6867275658248252E-3</v>
      </c>
      <c r="AA13" s="32">
        <f>(((IF(T13=1,1,IF(T13=2,2,IF(T13=3,3,0))))*((R13/(R16/100))))/100)/3</f>
        <v>0</v>
      </c>
    </row>
    <row r="14" spans="1:197" x14ac:dyDescent="0.25">
      <c r="B14" s="108"/>
      <c r="C14" s="19">
        <v>4</v>
      </c>
      <c r="D14" s="20" t="s">
        <v>37</v>
      </c>
      <c r="E14" s="21" t="s">
        <v>40</v>
      </c>
      <c r="F14" s="20" t="s">
        <v>18</v>
      </c>
      <c r="G14" s="22" t="s">
        <v>43</v>
      </c>
      <c r="H14" s="23">
        <v>1</v>
      </c>
      <c r="I14" s="24" t="s">
        <v>28</v>
      </c>
      <c r="J14" s="25">
        <f t="shared" si="0"/>
        <v>0</v>
      </c>
      <c r="K14" s="22"/>
      <c r="L14" s="22" t="s">
        <v>19</v>
      </c>
      <c r="M14" s="23">
        <v>1</v>
      </c>
      <c r="N14" s="26"/>
      <c r="O14" s="25">
        <f>IF(M14=1,0,"bitte angeben")</f>
        <v>0</v>
      </c>
      <c r="P14" s="25">
        <f>IF(M14=1,0,"bitte angeben")</f>
        <v>0</v>
      </c>
      <c r="Q14" s="22">
        <f>IF(M14=0,1,0)</f>
        <v>0</v>
      </c>
      <c r="R14" s="88">
        <v>250</v>
      </c>
      <c r="S14" s="27"/>
      <c r="T14" s="23">
        <v>1</v>
      </c>
      <c r="U14" s="23">
        <v>1</v>
      </c>
      <c r="V14" s="28">
        <v>1.99</v>
      </c>
      <c r="W14" s="29">
        <f>R14*V14</f>
        <v>497.5</v>
      </c>
      <c r="X14" s="30"/>
      <c r="Y14" s="31">
        <f>IF(M14=1,W14*1,W14*0.95)</f>
        <v>497.5</v>
      </c>
      <c r="Z14" s="31">
        <f>(IF(U14=1,1,0))*(R14/(R16/100))/100</f>
        <v>2.6867275658248252E-3</v>
      </c>
      <c r="AA14" s="32">
        <f>(((IF(T14=1,1,IF(T14=2,2,IF(T14=3,3,0))))*((R14/(R16/100))))/100)/3</f>
        <v>8.9557585527494171E-4</v>
      </c>
    </row>
    <row r="15" spans="1:197" x14ac:dyDescent="0.25">
      <c r="B15" s="108"/>
      <c r="C15" s="19">
        <v>5</v>
      </c>
      <c r="D15" s="20" t="s">
        <v>38</v>
      </c>
      <c r="E15" s="21" t="s">
        <v>41</v>
      </c>
      <c r="F15" s="20" t="s">
        <v>18</v>
      </c>
      <c r="G15" s="22">
        <v>80801</v>
      </c>
      <c r="H15" s="23">
        <v>0</v>
      </c>
      <c r="I15" s="24" t="s">
        <v>28</v>
      </c>
      <c r="J15" s="25" t="str">
        <f t="shared" si="0"/>
        <v>bitte angeben</v>
      </c>
      <c r="K15" s="22" t="s">
        <v>42</v>
      </c>
      <c r="L15" s="22" t="s">
        <v>19</v>
      </c>
      <c r="M15" s="23">
        <v>0</v>
      </c>
      <c r="N15" s="26"/>
      <c r="O15" s="25" t="str">
        <f t="shared" ref="O15" si="3">IF(M15=1,0,"bitte angeben")</f>
        <v>bitte angeben</v>
      </c>
      <c r="P15" s="25" t="str">
        <f>IF(M15=1,0,"bitte angeben")</f>
        <v>bitte angeben</v>
      </c>
      <c r="Q15" s="22">
        <f t="shared" si="2"/>
        <v>1</v>
      </c>
      <c r="R15" s="88">
        <v>150</v>
      </c>
      <c r="S15" s="27"/>
      <c r="T15" s="23">
        <v>2</v>
      </c>
      <c r="U15" s="23">
        <v>0</v>
      </c>
      <c r="V15" s="28">
        <v>2.33</v>
      </c>
      <c r="W15" s="29">
        <f>R15*V15</f>
        <v>349.5</v>
      </c>
      <c r="X15" s="30"/>
      <c r="Y15" s="31">
        <f>IF(M15=1,W15*1,W15*0.95)</f>
        <v>332.02499999999998</v>
      </c>
      <c r="Z15" s="31">
        <f>(IF(U15=1,1,0))*(R15/(R16/100))/100</f>
        <v>0</v>
      </c>
      <c r="AA15" s="32">
        <f>(((IF(T15=1,1,IF(T15=2,2,IF(T15=3,3,0))))*((R15/(R16/100))))/100)/3</f>
        <v>1.0746910263299302E-3</v>
      </c>
    </row>
    <row r="16" spans="1:197" s="63" customFormat="1" ht="15.75" thickBot="1" x14ac:dyDescent="0.3">
      <c r="A16" s="62"/>
      <c r="B16" s="68"/>
      <c r="C16" s="69"/>
      <c r="D16" s="70"/>
      <c r="E16" s="70"/>
      <c r="F16" s="70"/>
      <c r="G16" s="69"/>
      <c r="H16" s="69"/>
      <c r="I16" s="69"/>
      <c r="J16" s="71"/>
      <c r="K16" s="69"/>
      <c r="L16" s="69"/>
      <c r="M16" s="69"/>
      <c r="N16" s="69"/>
      <c r="O16" s="71"/>
      <c r="P16" s="71"/>
      <c r="Q16" s="69"/>
      <c r="R16" s="72">
        <f>SUM(R11:R15)</f>
        <v>93050</v>
      </c>
      <c r="S16" s="69"/>
      <c r="T16" s="69"/>
      <c r="U16" s="69"/>
      <c r="V16" s="70"/>
      <c r="W16" s="70">
        <f>SUM(W11:W15)</f>
        <v>95684.5</v>
      </c>
      <c r="X16" s="70"/>
      <c r="Y16" s="70">
        <f>SUM(Y11:Y15)</f>
        <v>91450.15</v>
      </c>
      <c r="Z16" s="70">
        <f>SUM(Z11:Z15)</f>
        <v>0.90811391724879087</v>
      </c>
      <c r="AA16" s="73">
        <f>SUM(AA11:AA15)</f>
        <v>0.39315780046569948</v>
      </c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</row>
    <row r="17" spans="1:197" s="82" customFormat="1" x14ac:dyDescent="0.25">
      <c r="B17" s="89"/>
      <c r="C17" s="90"/>
      <c r="G17" s="90"/>
      <c r="H17" s="90"/>
      <c r="I17" s="90"/>
      <c r="J17" s="91"/>
      <c r="K17" s="90"/>
      <c r="L17" s="90"/>
      <c r="M17" s="90"/>
      <c r="N17" s="90"/>
      <c r="O17" s="91"/>
      <c r="P17" s="91"/>
      <c r="Q17" s="90"/>
      <c r="R17" s="92"/>
      <c r="S17" s="90"/>
      <c r="T17" s="90"/>
      <c r="U17" s="90"/>
    </row>
    <row r="18" spans="1:197" x14ac:dyDescent="0.25">
      <c r="B18" s="93">
        <v>1</v>
      </c>
      <c r="C18" s="94">
        <v>1</v>
      </c>
      <c r="D18" s="3" t="s">
        <v>16</v>
      </c>
      <c r="E18" s="4" t="s">
        <v>17</v>
      </c>
      <c r="F18" s="3" t="s">
        <v>18</v>
      </c>
      <c r="G18" s="95">
        <v>81704</v>
      </c>
      <c r="H18" s="96"/>
      <c r="I18" s="97" t="s">
        <v>28</v>
      </c>
      <c r="J18" s="98" t="str">
        <f t="shared" ref="J18:J29" si="4">IF(H18=1,0,"bitte angeben")</f>
        <v>bitte angeben</v>
      </c>
      <c r="K18" s="95" t="s">
        <v>65</v>
      </c>
      <c r="L18" s="95" t="s">
        <v>19</v>
      </c>
      <c r="M18" s="96"/>
      <c r="O18" s="98" t="str">
        <f>IF(M18=1,0,"bitte angeben")</f>
        <v>bitte angeben</v>
      </c>
      <c r="P18" s="98" t="str">
        <f>IF(M18=1,0,"bitte angeben")</f>
        <v>bitte angeben</v>
      </c>
      <c r="Q18" s="99">
        <f>IF(M18=0,1,0)</f>
        <v>1</v>
      </c>
      <c r="R18" s="100">
        <v>84000</v>
      </c>
      <c r="S18" s="101"/>
      <c r="T18" s="96"/>
      <c r="U18" s="96"/>
      <c r="V18" s="102"/>
      <c r="W18" s="103">
        <f t="shared" ref="W18:W29" si="5">R18*V18</f>
        <v>0</v>
      </c>
      <c r="X18" s="104"/>
      <c r="Y18" s="78">
        <f>IF(M18=1,W18*1,W18*0.95)</f>
        <v>0</v>
      </c>
      <c r="Z18" s="78">
        <f>(IF(U18=1,1,0))*(R18/($R$30/100))/100</f>
        <v>0</v>
      </c>
      <c r="AA18" s="78">
        <f>(((IF(T18=1,1,IF(T18=2,2,IF(T18=3,3,0))))*((R18/($R$30/100))))/100)/3</f>
        <v>0</v>
      </c>
    </row>
    <row r="19" spans="1:197" x14ac:dyDescent="0.25">
      <c r="B19" s="93">
        <v>1</v>
      </c>
      <c r="C19" s="94">
        <v>2</v>
      </c>
      <c r="D19" s="3" t="s">
        <v>20</v>
      </c>
      <c r="E19" s="4" t="s">
        <v>21</v>
      </c>
      <c r="F19" s="3" t="s">
        <v>18</v>
      </c>
      <c r="G19" s="95">
        <v>81602</v>
      </c>
      <c r="H19" s="96"/>
      <c r="I19" s="97" t="s">
        <v>28</v>
      </c>
      <c r="J19" s="98" t="str">
        <f t="shared" si="4"/>
        <v>bitte angeben</v>
      </c>
      <c r="K19" s="95" t="s">
        <v>42</v>
      </c>
      <c r="L19" s="95" t="s">
        <v>19</v>
      </c>
      <c r="M19" s="96"/>
      <c r="O19" s="98" t="str">
        <f t="shared" ref="O19:O29" si="6">IF(M19=1,0,"bitte angeben")</f>
        <v>bitte angeben</v>
      </c>
      <c r="P19" s="98" t="str">
        <f>IF(M19=1,0,"bitte angeben")</f>
        <v>bitte angeben</v>
      </c>
      <c r="Q19" s="99">
        <f t="shared" ref="Q19:Q29" si="7">IF(M19=0,1,0)</f>
        <v>1</v>
      </c>
      <c r="R19" s="100">
        <v>8400</v>
      </c>
      <c r="S19" s="101"/>
      <c r="T19" s="96"/>
      <c r="U19" s="96"/>
      <c r="V19" s="102"/>
      <c r="W19" s="103">
        <f>R19*V19</f>
        <v>0</v>
      </c>
      <c r="X19" s="104"/>
      <c r="Y19" s="78">
        <f>IF(M19=1,W19*1,W19*0.95)</f>
        <v>0</v>
      </c>
      <c r="Z19" s="78">
        <f t="shared" ref="Z19:Z29" si="8">(IF(U19=1,1,0))*(R19/($R$30/100))/100</f>
        <v>0</v>
      </c>
      <c r="AA19" s="78">
        <f t="shared" ref="AA19:AA28" si="9">(((IF(T19=1,1,IF(T19=2,2,IF(T19=3,3,0))))*((R19/($R$30/100))))/100)/3</f>
        <v>0</v>
      </c>
    </row>
    <row r="20" spans="1:197" x14ac:dyDescent="0.25">
      <c r="B20" s="93">
        <v>1</v>
      </c>
      <c r="C20" s="94">
        <v>3</v>
      </c>
      <c r="D20" s="3" t="s">
        <v>36</v>
      </c>
      <c r="E20" s="4" t="s">
        <v>39</v>
      </c>
      <c r="F20" s="3" t="s">
        <v>18</v>
      </c>
      <c r="G20" s="95" t="s">
        <v>43</v>
      </c>
      <c r="H20" s="96"/>
      <c r="I20" s="97" t="s">
        <v>28</v>
      </c>
      <c r="J20" s="98" t="str">
        <f>IF(H20=1,0,"bitte angeben")</f>
        <v>bitte angeben</v>
      </c>
      <c r="K20" s="95"/>
      <c r="L20" s="95" t="s">
        <v>19</v>
      </c>
      <c r="M20" s="96"/>
      <c r="O20" s="98" t="str">
        <f t="shared" si="6"/>
        <v>bitte angeben</v>
      </c>
      <c r="P20" s="98" t="str">
        <f>IF(M20=1,0,"bitte angeben")</f>
        <v>bitte angeben</v>
      </c>
      <c r="Q20" s="99">
        <f t="shared" si="7"/>
        <v>1</v>
      </c>
      <c r="R20" s="100">
        <v>250</v>
      </c>
      <c r="S20" s="101"/>
      <c r="T20" s="96"/>
      <c r="U20" s="96"/>
      <c r="V20" s="102"/>
      <c r="W20" s="103">
        <f t="shared" si="5"/>
        <v>0</v>
      </c>
      <c r="X20" s="104"/>
      <c r="Y20" s="78">
        <f t="shared" ref="Y20:Y29" si="10">IF(M20=1,W20*1,W20*0.95)</f>
        <v>0</v>
      </c>
      <c r="Z20" s="78">
        <f t="shared" si="8"/>
        <v>0</v>
      </c>
      <c r="AA20" s="78">
        <f t="shared" si="9"/>
        <v>0</v>
      </c>
    </row>
    <row r="21" spans="1:197" x14ac:dyDescent="0.25">
      <c r="B21" s="93">
        <v>1</v>
      </c>
      <c r="C21" s="94">
        <v>4</v>
      </c>
      <c r="D21" s="3" t="s">
        <v>37</v>
      </c>
      <c r="E21" s="4" t="s">
        <v>40</v>
      </c>
      <c r="F21" s="3" t="s">
        <v>18</v>
      </c>
      <c r="G21" s="95" t="s">
        <v>43</v>
      </c>
      <c r="H21" s="96"/>
      <c r="I21" s="97" t="s">
        <v>28</v>
      </c>
      <c r="J21" s="98" t="str">
        <f t="shared" ref="J21:J24" si="11">IF(H21=1,0,"bitte angeben")</f>
        <v>bitte angeben</v>
      </c>
      <c r="K21" s="95"/>
      <c r="L21" s="95" t="s">
        <v>19</v>
      </c>
      <c r="M21" s="96"/>
      <c r="O21" s="98" t="str">
        <f t="shared" si="6"/>
        <v>bitte angeben</v>
      </c>
      <c r="P21" s="98" t="str">
        <f t="shared" ref="P21:P29" si="12">IF(M21=1,0,"bitte angeben")</f>
        <v>bitte angeben</v>
      </c>
      <c r="Q21" s="99">
        <f t="shared" si="7"/>
        <v>1</v>
      </c>
      <c r="R21" s="100">
        <v>250</v>
      </c>
      <c r="S21" s="101"/>
      <c r="T21" s="96"/>
      <c r="U21" s="96"/>
      <c r="V21" s="102"/>
      <c r="W21" s="103">
        <f t="shared" si="5"/>
        <v>0</v>
      </c>
      <c r="X21" s="104"/>
      <c r="Y21" s="78">
        <f t="shared" si="10"/>
        <v>0</v>
      </c>
      <c r="Z21" s="78">
        <f t="shared" si="8"/>
        <v>0</v>
      </c>
      <c r="AA21" s="78">
        <f t="shared" si="9"/>
        <v>0</v>
      </c>
    </row>
    <row r="22" spans="1:197" x14ac:dyDescent="0.25">
      <c r="B22" s="93">
        <v>1</v>
      </c>
      <c r="C22" s="94">
        <v>5</v>
      </c>
      <c r="D22" s="3" t="s">
        <v>38</v>
      </c>
      <c r="E22" s="4" t="s">
        <v>41</v>
      </c>
      <c r="F22" s="3" t="s">
        <v>18</v>
      </c>
      <c r="G22" s="95">
        <v>80801</v>
      </c>
      <c r="H22" s="96"/>
      <c r="I22" s="97" t="s">
        <v>28</v>
      </c>
      <c r="J22" s="98" t="str">
        <f t="shared" si="11"/>
        <v>bitte angeben</v>
      </c>
      <c r="K22" s="95" t="s">
        <v>42</v>
      </c>
      <c r="L22" s="95" t="s">
        <v>19</v>
      </c>
      <c r="M22" s="96"/>
      <c r="O22" s="98" t="str">
        <f t="shared" si="6"/>
        <v>bitte angeben</v>
      </c>
      <c r="P22" s="98" t="str">
        <f t="shared" si="12"/>
        <v>bitte angeben</v>
      </c>
      <c r="Q22" s="99">
        <f>IF(M22=0,1,0)</f>
        <v>1</v>
      </c>
      <c r="R22" s="100">
        <v>150</v>
      </c>
      <c r="S22" s="101"/>
      <c r="T22" s="96"/>
      <c r="U22" s="96"/>
      <c r="V22" s="102"/>
      <c r="W22" s="103">
        <f t="shared" si="5"/>
        <v>0</v>
      </c>
      <c r="X22" s="104"/>
      <c r="Y22" s="78">
        <f t="shared" si="10"/>
        <v>0</v>
      </c>
      <c r="Z22" s="78">
        <f t="shared" si="8"/>
        <v>0</v>
      </c>
      <c r="AA22" s="78">
        <f t="shared" si="9"/>
        <v>0</v>
      </c>
    </row>
    <row r="23" spans="1:197" x14ac:dyDescent="0.25">
      <c r="B23" s="93">
        <v>1</v>
      </c>
      <c r="C23" s="94">
        <v>6</v>
      </c>
      <c r="D23" s="3" t="s">
        <v>16</v>
      </c>
      <c r="E23" s="4" t="s">
        <v>17</v>
      </c>
      <c r="F23" s="3" t="s">
        <v>52</v>
      </c>
      <c r="G23" s="95">
        <v>81704</v>
      </c>
      <c r="H23" s="96"/>
      <c r="I23" s="97" t="s">
        <v>28</v>
      </c>
      <c r="J23" s="98" t="str">
        <f t="shared" si="11"/>
        <v>bitte angeben</v>
      </c>
      <c r="K23" s="95" t="s">
        <v>65</v>
      </c>
      <c r="L23" s="95" t="s">
        <v>19</v>
      </c>
      <c r="M23" s="96"/>
      <c r="O23" s="98" t="str">
        <f t="shared" si="6"/>
        <v>bitte angeben</v>
      </c>
      <c r="P23" s="98" t="str">
        <f t="shared" si="12"/>
        <v>bitte angeben</v>
      </c>
      <c r="Q23" s="99">
        <f t="shared" si="7"/>
        <v>1</v>
      </c>
      <c r="R23" s="100">
        <v>42000</v>
      </c>
      <c r="S23" s="101"/>
      <c r="T23" s="96"/>
      <c r="U23" s="96"/>
      <c r="V23" s="102"/>
      <c r="W23" s="103">
        <f t="shared" si="5"/>
        <v>0</v>
      </c>
      <c r="X23" s="104"/>
      <c r="Y23" s="78">
        <f t="shared" si="10"/>
        <v>0</v>
      </c>
      <c r="Z23" s="78">
        <f t="shared" si="8"/>
        <v>0</v>
      </c>
      <c r="AA23" s="78">
        <f t="shared" si="9"/>
        <v>0</v>
      </c>
    </row>
    <row r="24" spans="1:197" x14ac:dyDescent="0.25">
      <c r="B24" s="93">
        <v>1</v>
      </c>
      <c r="C24" s="94">
        <v>7</v>
      </c>
      <c r="D24" s="3" t="s">
        <v>53</v>
      </c>
      <c r="E24" s="4" t="s">
        <v>54</v>
      </c>
      <c r="F24" s="3" t="s">
        <v>52</v>
      </c>
      <c r="G24" s="95">
        <v>81803</v>
      </c>
      <c r="H24" s="96"/>
      <c r="I24" s="97" t="s">
        <v>28</v>
      </c>
      <c r="J24" s="98" t="str">
        <f t="shared" si="11"/>
        <v>bitte angeben</v>
      </c>
      <c r="K24" s="95" t="s">
        <v>65</v>
      </c>
      <c r="L24" s="95" t="s">
        <v>19</v>
      </c>
      <c r="M24" s="96"/>
      <c r="O24" s="98" t="str">
        <f t="shared" si="6"/>
        <v>bitte angeben</v>
      </c>
      <c r="P24" s="98" t="str">
        <f t="shared" si="12"/>
        <v>bitte angeben</v>
      </c>
      <c r="Q24" s="99">
        <f t="shared" si="7"/>
        <v>1</v>
      </c>
      <c r="R24" s="100">
        <v>1000</v>
      </c>
      <c r="S24" s="101"/>
      <c r="T24" s="96"/>
      <c r="U24" s="96"/>
      <c r="V24" s="102"/>
      <c r="W24" s="103">
        <f t="shared" si="5"/>
        <v>0</v>
      </c>
      <c r="X24" s="104"/>
      <c r="Y24" s="78">
        <f t="shared" si="10"/>
        <v>0</v>
      </c>
      <c r="Z24" s="78">
        <f t="shared" si="8"/>
        <v>0</v>
      </c>
      <c r="AA24" s="78">
        <f t="shared" si="9"/>
        <v>0</v>
      </c>
    </row>
    <row r="25" spans="1:197" x14ac:dyDescent="0.25">
      <c r="B25" s="93">
        <v>1</v>
      </c>
      <c r="C25" s="94">
        <v>8</v>
      </c>
      <c r="D25" s="3" t="s">
        <v>55</v>
      </c>
      <c r="E25" s="4" t="s">
        <v>56</v>
      </c>
      <c r="F25" s="3" t="s">
        <v>52</v>
      </c>
      <c r="G25" s="95">
        <v>83702</v>
      </c>
      <c r="H25" s="96"/>
      <c r="I25" s="97" t="s">
        <v>28</v>
      </c>
      <c r="J25" s="98" t="str">
        <f>IF(H25=1,0,"bitte angeben")</f>
        <v>bitte angeben</v>
      </c>
      <c r="K25" s="95" t="s">
        <v>42</v>
      </c>
      <c r="L25" s="95" t="s">
        <v>66</v>
      </c>
      <c r="M25" s="96"/>
      <c r="O25" s="98" t="str">
        <f t="shared" si="6"/>
        <v>bitte angeben</v>
      </c>
      <c r="P25" s="98" t="str">
        <f t="shared" si="12"/>
        <v>bitte angeben</v>
      </c>
      <c r="Q25" s="99">
        <f t="shared" si="7"/>
        <v>1</v>
      </c>
      <c r="R25" s="100">
        <v>3300</v>
      </c>
      <c r="S25" s="101"/>
      <c r="T25" s="96"/>
      <c r="U25" s="96"/>
      <c r="V25" s="102"/>
      <c r="W25" s="103">
        <f t="shared" si="5"/>
        <v>0</v>
      </c>
      <c r="X25" s="104"/>
      <c r="Y25" s="78">
        <f t="shared" si="10"/>
        <v>0</v>
      </c>
      <c r="Z25" s="78">
        <f t="shared" si="8"/>
        <v>0</v>
      </c>
      <c r="AA25" s="78">
        <f t="shared" si="9"/>
        <v>0</v>
      </c>
    </row>
    <row r="26" spans="1:197" x14ac:dyDescent="0.25">
      <c r="B26" s="93">
        <v>1</v>
      </c>
      <c r="C26" s="94">
        <v>9</v>
      </c>
      <c r="D26" s="3" t="s">
        <v>57</v>
      </c>
      <c r="E26" s="4" t="s">
        <v>58</v>
      </c>
      <c r="F26" s="3" t="s">
        <v>52</v>
      </c>
      <c r="G26" s="95">
        <v>85104</v>
      </c>
      <c r="H26" s="96"/>
      <c r="I26" s="97" t="s">
        <v>28</v>
      </c>
      <c r="J26" s="98" t="str">
        <f t="shared" si="4"/>
        <v>bitte angeben</v>
      </c>
      <c r="K26" s="95" t="s">
        <v>44</v>
      </c>
      <c r="L26" s="95"/>
      <c r="M26" s="96"/>
      <c r="O26" s="98" t="str">
        <f t="shared" si="6"/>
        <v>bitte angeben</v>
      </c>
      <c r="P26" s="98" t="str">
        <f t="shared" si="12"/>
        <v>bitte angeben</v>
      </c>
      <c r="Q26" s="99">
        <f t="shared" si="7"/>
        <v>1</v>
      </c>
      <c r="R26" s="100">
        <v>3300</v>
      </c>
      <c r="S26" s="101"/>
      <c r="T26" s="96"/>
      <c r="U26" s="96"/>
      <c r="V26" s="102"/>
      <c r="W26" s="103">
        <f>R26*V26</f>
        <v>0</v>
      </c>
      <c r="X26" s="104"/>
      <c r="Y26" s="78">
        <f t="shared" si="10"/>
        <v>0</v>
      </c>
      <c r="Z26" s="78">
        <f t="shared" si="8"/>
        <v>0</v>
      </c>
      <c r="AA26" s="78">
        <f t="shared" si="9"/>
        <v>0</v>
      </c>
    </row>
    <row r="27" spans="1:197" x14ac:dyDescent="0.25">
      <c r="B27" s="93">
        <v>1</v>
      </c>
      <c r="C27" s="94">
        <v>10</v>
      </c>
      <c r="D27" s="3" t="s">
        <v>59</v>
      </c>
      <c r="E27" s="4" t="s">
        <v>60</v>
      </c>
      <c r="F27" s="3" t="s">
        <v>52</v>
      </c>
      <c r="G27" s="95" t="s">
        <v>43</v>
      </c>
      <c r="H27" s="96"/>
      <c r="I27" s="97" t="s">
        <v>28</v>
      </c>
      <c r="J27" s="98" t="str">
        <f t="shared" si="4"/>
        <v>bitte angeben</v>
      </c>
      <c r="K27" s="95"/>
      <c r="L27" s="95" t="s">
        <v>19</v>
      </c>
      <c r="M27" s="96"/>
      <c r="O27" s="98" t="str">
        <f t="shared" si="6"/>
        <v>bitte angeben</v>
      </c>
      <c r="P27" s="98" t="str">
        <f t="shared" si="12"/>
        <v>bitte angeben</v>
      </c>
      <c r="Q27" s="99">
        <f t="shared" si="7"/>
        <v>1</v>
      </c>
      <c r="R27" s="100">
        <v>4500</v>
      </c>
      <c r="S27" s="101"/>
      <c r="T27" s="96"/>
      <c r="U27" s="96"/>
      <c r="V27" s="102"/>
      <c r="W27" s="103">
        <f t="shared" si="5"/>
        <v>0</v>
      </c>
      <c r="X27" s="104"/>
      <c r="Y27" s="78">
        <f t="shared" si="10"/>
        <v>0</v>
      </c>
      <c r="Z27" s="78">
        <f t="shared" si="8"/>
        <v>0</v>
      </c>
      <c r="AA27" s="78">
        <f t="shared" si="9"/>
        <v>0</v>
      </c>
    </row>
    <row r="28" spans="1:197" x14ac:dyDescent="0.25">
      <c r="B28" s="93">
        <v>1</v>
      </c>
      <c r="C28" s="94">
        <v>11</v>
      </c>
      <c r="D28" s="3" t="s">
        <v>61</v>
      </c>
      <c r="E28" s="4" t="s">
        <v>62</v>
      </c>
      <c r="F28" s="3" t="s">
        <v>52</v>
      </c>
      <c r="G28" s="95" t="s">
        <v>43</v>
      </c>
      <c r="H28" s="96"/>
      <c r="I28" s="97" t="s">
        <v>28</v>
      </c>
      <c r="J28" s="98" t="str">
        <f t="shared" si="4"/>
        <v>bitte angeben</v>
      </c>
      <c r="K28" s="95"/>
      <c r="L28" s="95" t="s">
        <v>19</v>
      </c>
      <c r="M28" s="96"/>
      <c r="O28" s="98" t="str">
        <f t="shared" si="6"/>
        <v>bitte angeben</v>
      </c>
      <c r="P28" s="98" t="str">
        <f t="shared" si="12"/>
        <v>bitte angeben</v>
      </c>
      <c r="Q28" s="99">
        <f t="shared" si="7"/>
        <v>1</v>
      </c>
      <c r="R28" s="100">
        <v>2000</v>
      </c>
      <c r="S28" s="101"/>
      <c r="T28" s="96"/>
      <c r="U28" s="96"/>
      <c r="V28" s="102"/>
      <c r="W28" s="103">
        <f t="shared" si="5"/>
        <v>0</v>
      </c>
      <c r="X28" s="104"/>
      <c r="Y28" s="78">
        <f t="shared" si="10"/>
        <v>0</v>
      </c>
      <c r="Z28" s="78">
        <f t="shared" si="8"/>
        <v>0</v>
      </c>
      <c r="AA28" s="78">
        <f t="shared" si="9"/>
        <v>0</v>
      </c>
    </row>
    <row r="29" spans="1:197" x14ac:dyDescent="0.25">
      <c r="B29" s="93">
        <v>1</v>
      </c>
      <c r="C29" s="94">
        <v>12</v>
      </c>
      <c r="D29" s="3" t="s">
        <v>63</v>
      </c>
      <c r="E29" s="4" t="s">
        <v>64</v>
      </c>
      <c r="F29" s="3" t="s">
        <v>52</v>
      </c>
      <c r="G29" s="95" t="s">
        <v>43</v>
      </c>
      <c r="H29" s="96"/>
      <c r="I29" s="97" t="s">
        <v>28</v>
      </c>
      <c r="J29" s="98" t="str">
        <f t="shared" si="4"/>
        <v>bitte angeben</v>
      </c>
      <c r="K29" s="95"/>
      <c r="L29" s="95" t="s">
        <v>19</v>
      </c>
      <c r="M29" s="96"/>
      <c r="O29" s="98" t="str">
        <f t="shared" si="6"/>
        <v>bitte angeben</v>
      </c>
      <c r="P29" s="98" t="str">
        <f t="shared" si="12"/>
        <v>bitte angeben</v>
      </c>
      <c r="Q29" s="99">
        <f t="shared" si="7"/>
        <v>1</v>
      </c>
      <c r="R29" s="100">
        <v>2600</v>
      </c>
      <c r="S29" s="101"/>
      <c r="T29" s="96"/>
      <c r="U29" s="96"/>
      <c r="V29" s="102"/>
      <c r="W29" s="103">
        <f t="shared" si="5"/>
        <v>0</v>
      </c>
      <c r="X29" s="104"/>
      <c r="Y29" s="78">
        <f t="shared" si="10"/>
        <v>0</v>
      </c>
      <c r="Z29" s="78">
        <f t="shared" si="8"/>
        <v>0</v>
      </c>
      <c r="AA29" s="78">
        <f>(((IF(T29=1,1,IF(T29=2,2,IF(T29=3,3,0))))*((R29/($R$30/100))))/100)/3</f>
        <v>0</v>
      </c>
    </row>
    <row r="30" spans="1:197" s="63" customFormat="1" x14ac:dyDescent="0.25">
      <c r="A30" s="62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5">
        <f>SUM(R18:R29)</f>
        <v>151750</v>
      </c>
      <c r="S30" s="64"/>
      <c r="T30" s="64"/>
      <c r="U30" s="64"/>
      <c r="W30" s="63">
        <f>SUM(W18:W29)</f>
        <v>0</v>
      </c>
      <c r="Y30" s="63">
        <f>SUM(Y18:Y29)</f>
        <v>0</v>
      </c>
      <c r="Z30" s="63">
        <f>SUM(Z18:Z29)</f>
        <v>0</v>
      </c>
      <c r="AA30" s="63">
        <f>SUM(AA18:AA29)</f>
        <v>0</v>
      </c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</row>
    <row r="32" spans="1:197" x14ac:dyDescent="0.25">
      <c r="B32" s="93">
        <v>2</v>
      </c>
      <c r="C32" s="94">
        <v>1</v>
      </c>
      <c r="D32" s="3" t="s">
        <v>53</v>
      </c>
      <c r="E32" s="4" t="s">
        <v>54</v>
      </c>
      <c r="F32" s="3" t="s">
        <v>18</v>
      </c>
      <c r="G32" s="95">
        <v>81805</v>
      </c>
      <c r="H32" s="96"/>
      <c r="I32" s="97" t="s">
        <v>28</v>
      </c>
      <c r="J32" s="98" t="str">
        <f t="shared" ref="J32:J33" si="13">IF(H32=1,0,"bitte angeben")</f>
        <v>bitte angeben</v>
      </c>
      <c r="K32" s="95" t="s">
        <v>65</v>
      </c>
      <c r="L32" s="95" t="s">
        <v>66</v>
      </c>
      <c r="M32" s="96"/>
      <c r="O32" s="98" t="str">
        <f>IF(M32=1,0,"bitte angeben")</f>
        <v>bitte angeben</v>
      </c>
      <c r="P32" s="98" t="str">
        <f>IF(M32=1,0,"bitte angeben")</f>
        <v>bitte angeben</v>
      </c>
      <c r="Q32" s="99">
        <f>IF(M32=0,1,0)</f>
        <v>1</v>
      </c>
      <c r="R32" s="100">
        <v>10000</v>
      </c>
      <c r="S32" s="101"/>
      <c r="T32" s="96"/>
      <c r="U32" s="96"/>
      <c r="V32" s="102"/>
      <c r="W32" s="103">
        <f t="shared" ref="W32" si="14">R32*V32</f>
        <v>0</v>
      </c>
      <c r="X32" s="104"/>
      <c r="Y32" s="78">
        <f t="shared" ref="Y32" si="15">IF(M32=1,W32*1,W32*0.95)</f>
        <v>0</v>
      </c>
      <c r="Z32" s="78">
        <f>(IF(U32=1,1,0))*(R32/($R$40/100))/100</f>
        <v>0</v>
      </c>
      <c r="AA32" s="78">
        <f>(((IF(T32=1,1,IF(T32=2,2,IF(T32=3,3,0))))*((R32/($R$40/100))))/100)/3</f>
        <v>0</v>
      </c>
    </row>
    <row r="33" spans="1:197" x14ac:dyDescent="0.25">
      <c r="B33" s="93">
        <v>2</v>
      </c>
      <c r="C33" s="94">
        <v>2</v>
      </c>
      <c r="D33" s="3" t="s">
        <v>53</v>
      </c>
      <c r="E33" s="4" t="s">
        <v>54</v>
      </c>
      <c r="F33" s="3" t="s">
        <v>18</v>
      </c>
      <c r="G33" s="95">
        <v>81805</v>
      </c>
      <c r="H33" s="96"/>
      <c r="I33" s="97" t="s">
        <v>28</v>
      </c>
      <c r="J33" s="98" t="str">
        <f t="shared" si="13"/>
        <v>bitte angeben</v>
      </c>
      <c r="K33" s="95" t="s">
        <v>65</v>
      </c>
      <c r="L33" s="95" t="s">
        <v>66</v>
      </c>
      <c r="M33" s="96"/>
      <c r="O33" s="98" t="str">
        <f t="shared" ref="O33:O39" si="16">IF(M33=1,0,"bitte angeben")</f>
        <v>bitte angeben</v>
      </c>
      <c r="P33" s="98" t="str">
        <f>IF(M33=1,0,"bitte angeben")</f>
        <v>bitte angeben</v>
      </c>
      <c r="Q33" s="99">
        <f t="shared" ref="Q33:Q35" si="17">IF(M33=0,1,0)</f>
        <v>1</v>
      </c>
      <c r="R33" s="100">
        <v>8000</v>
      </c>
      <c r="S33" s="101"/>
      <c r="T33" s="96"/>
      <c r="U33" s="96"/>
      <c r="V33" s="102"/>
      <c r="W33" s="103">
        <f>R33*V33</f>
        <v>0</v>
      </c>
      <c r="X33" s="104"/>
      <c r="Y33" s="78">
        <f>IF(M33=1,W33*1,W33*0.95)</f>
        <v>0</v>
      </c>
      <c r="Z33" s="78">
        <f t="shared" ref="Z33:Z38" si="18">(IF(U33=1,1,0))*(R33/($R$40/100))/100</f>
        <v>0</v>
      </c>
      <c r="AA33" s="78">
        <f t="shared" ref="AA33:AA38" si="19">(((IF(T33=1,1,IF(T33=2,2,IF(T33=3,3,0))))*((R33/($R$40/100))))/100)/3</f>
        <v>0</v>
      </c>
    </row>
    <row r="34" spans="1:197" x14ac:dyDescent="0.25">
      <c r="B34" s="93">
        <v>2</v>
      </c>
      <c r="C34" s="94">
        <v>3</v>
      </c>
      <c r="D34" s="3" t="s">
        <v>67</v>
      </c>
      <c r="E34" s="4" t="s">
        <v>68</v>
      </c>
      <c r="F34" s="3" t="s">
        <v>18</v>
      </c>
      <c r="G34" s="95">
        <v>80203</v>
      </c>
      <c r="H34" s="96"/>
      <c r="I34" s="97" t="s">
        <v>28</v>
      </c>
      <c r="J34" s="98" t="str">
        <f>IF(H34=1,0,"bitte angeben")</f>
        <v>bitte angeben</v>
      </c>
      <c r="K34" s="95" t="s">
        <v>44</v>
      </c>
      <c r="L34" s="95" t="s">
        <v>19</v>
      </c>
      <c r="M34" s="96"/>
      <c r="O34" s="98" t="str">
        <f t="shared" si="16"/>
        <v>bitte angeben</v>
      </c>
      <c r="P34" s="98" t="str">
        <f>IF(M34=1,0,"bitte angeben")</f>
        <v>bitte angeben</v>
      </c>
      <c r="Q34" s="99">
        <f t="shared" si="17"/>
        <v>1</v>
      </c>
      <c r="R34" s="100">
        <v>1700</v>
      </c>
      <c r="S34" s="101"/>
      <c r="T34" s="96"/>
      <c r="U34" s="96"/>
      <c r="V34" s="102"/>
      <c r="W34" s="103">
        <f t="shared" ref="W34:W39" si="20">R34*V34</f>
        <v>0</v>
      </c>
      <c r="X34" s="104"/>
      <c r="Y34" s="78">
        <f>IF(M34=1,W34*1,W34*0.95)</f>
        <v>0</v>
      </c>
      <c r="Z34" s="78">
        <f t="shared" si="18"/>
        <v>0</v>
      </c>
      <c r="AA34" s="78">
        <f t="shared" si="19"/>
        <v>0</v>
      </c>
    </row>
    <row r="35" spans="1:197" x14ac:dyDescent="0.25">
      <c r="B35" s="93">
        <v>2</v>
      </c>
      <c r="C35" s="94">
        <v>4</v>
      </c>
      <c r="D35" s="3" t="s">
        <v>53</v>
      </c>
      <c r="E35" s="4" t="s">
        <v>54</v>
      </c>
      <c r="F35" s="3" t="s">
        <v>52</v>
      </c>
      <c r="G35" s="95">
        <v>81805</v>
      </c>
      <c r="H35" s="96"/>
      <c r="I35" s="97" t="s">
        <v>28</v>
      </c>
      <c r="J35" s="98" t="str">
        <f t="shared" ref="J35:J38" si="21">IF(H35=1,0,"bitte angeben")</f>
        <v>bitte angeben</v>
      </c>
      <c r="K35" s="95" t="s">
        <v>65</v>
      </c>
      <c r="L35" s="95" t="s">
        <v>66</v>
      </c>
      <c r="M35" s="96"/>
      <c r="O35" s="98" t="str">
        <f t="shared" si="16"/>
        <v>bitte angeben</v>
      </c>
      <c r="P35" s="98" t="str">
        <f t="shared" ref="P35:P39" si="22">IF(M35=1,0,"bitte angeben")</f>
        <v>bitte angeben</v>
      </c>
      <c r="Q35" s="99">
        <f t="shared" si="17"/>
        <v>1</v>
      </c>
      <c r="R35" s="100">
        <v>13000</v>
      </c>
      <c r="S35" s="101"/>
      <c r="T35" s="96"/>
      <c r="U35" s="96"/>
      <c r="V35" s="102"/>
      <c r="W35" s="103">
        <f t="shared" si="20"/>
        <v>0</v>
      </c>
      <c r="X35" s="104"/>
      <c r="Y35" s="78">
        <f t="shared" ref="Y35:Y39" si="23">IF(M35=1,W35*1,W35*0.95)</f>
        <v>0</v>
      </c>
      <c r="Z35" s="78">
        <f t="shared" si="18"/>
        <v>0</v>
      </c>
      <c r="AA35" s="78">
        <f t="shared" si="19"/>
        <v>0</v>
      </c>
    </row>
    <row r="36" spans="1:197" x14ac:dyDescent="0.25">
      <c r="B36" s="93">
        <v>2</v>
      </c>
      <c r="C36" s="94">
        <v>5</v>
      </c>
      <c r="D36" s="3" t="s">
        <v>69</v>
      </c>
      <c r="E36" s="4" t="s">
        <v>70</v>
      </c>
      <c r="F36" s="3" t="s">
        <v>52</v>
      </c>
      <c r="G36" s="95">
        <v>85303</v>
      </c>
      <c r="H36" s="96"/>
      <c r="I36" s="97" t="s">
        <v>28</v>
      </c>
      <c r="J36" s="98" t="str">
        <f t="shared" si="21"/>
        <v>bitte angeben</v>
      </c>
      <c r="K36" s="95" t="s">
        <v>73</v>
      </c>
      <c r="L36" s="95" t="s">
        <v>74</v>
      </c>
      <c r="M36" s="96"/>
      <c r="O36" s="98" t="str">
        <f t="shared" si="16"/>
        <v>bitte angeben</v>
      </c>
      <c r="P36" s="98" t="str">
        <f t="shared" si="22"/>
        <v>bitte angeben</v>
      </c>
      <c r="Q36" s="99">
        <f>IF(M36=0,1,0)</f>
        <v>1</v>
      </c>
      <c r="R36" s="100">
        <v>20000</v>
      </c>
      <c r="S36" s="101"/>
      <c r="T36" s="96"/>
      <c r="U36" s="96"/>
      <c r="V36" s="102"/>
      <c r="W36" s="103">
        <f t="shared" si="20"/>
        <v>0</v>
      </c>
      <c r="X36" s="104"/>
      <c r="Y36" s="78">
        <f t="shared" si="23"/>
        <v>0</v>
      </c>
      <c r="Z36" s="78">
        <f t="shared" si="18"/>
        <v>0</v>
      </c>
      <c r="AA36" s="78">
        <f t="shared" si="19"/>
        <v>0</v>
      </c>
    </row>
    <row r="37" spans="1:197" x14ac:dyDescent="0.25">
      <c r="B37" s="93">
        <v>2</v>
      </c>
      <c r="C37" s="94">
        <v>6</v>
      </c>
      <c r="D37" s="3" t="s">
        <v>67</v>
      </c>
      <c r="E37" s="4" t="s">
        <v>68</v>
      </c>
      <c r="F37" s="3" t="s">
        <v>52</v>
      </c>
      <c r="G37" s="95">
        <v>80203</v>
      </c>
      <c r="H37" s="96"/>
      <c r="I37" s="97" t="s">
        <v>28</v>
      </c>
      <c r="J37" s="98" t="str">
        <f t="shared" si="21"/>
        <v>bitte angeben</v>
      </c>
      <c r="K37" s="95" t="s">
        <v>44</v>
      </c>
      <c r="L37" s="95" t="s">
        <v>19</v>
      </c>
      <c r="M37" s="96"/>
      <c r="O37" s="98" t="str">
        <f t="shared" si="16"/>
        <v>bitte angeben</v>
      </c>
      <c r="P37" s="98" t="str">
        <f t="shared" si="22"/>
        <v>bitte angeben</v>
      </c>
      <c r="Q37" s="99">
        <f t="shared" ref="Q37:Q39" si="24">IF(M37=0,1,0)</f>
        <v>1</v>
      </c>
      <c r="R37" s="100">
        <v>500</v>
      </c>
      <c r="S37" s="101"/>
      <c r="T37" s="96"/>
      <c r="U37" s="96"/>
      <c r="V37" s="102"/>
      <c r="W37" s="103">
        <f t="shared" si="20"/>
        <v>0</v>
      </c>
      <c r="X37" s="104"/>
      <c r="Y37" s="78">
        <f t="shared" si="23"/>
        <v>0</v>
      </c>
      <c r="Z37" s="78">
        <f t="shared" si="18"/>
        <v>0</v>
      </c>
      <c r="AA37" s="78">
        <f t="shared" si="19"/>
        <v>0</v>
      </c>
    </row>
    <row r="38" spans="1:197" x14ac:dyDescent="0.25">
      <c r="B38" s="93">
        <v>2</v>
      </c>
      <c r="C38" s="94">
        <v>7</v>
      </c>
      <c r="D38" s="3" t="s">
        <v>59</v>
      </c>
      <c r="E38" s="4" t="s">
        <v>60</v>
      </c>
      <c r="F38" s="3" t="s">
        <v>52</v>
      </c>
      <c r="G38" s="95"/>
      <c r="H38" s="96"/>
      <c r="I38" s="97" t="s">
        <v>28</v>
      </c>
      <c r="J38" s="98" t="str">
        <f t="shared" si="21"/>
        <v>bitte angeben</v>
      </c>
      <c r="K38" s="95" t="s">
        <v>75</v>
      </c>
      <c r="L38" s="95" t="s">
        <v>19</v>
      </c>
      <c r="M38" s="96"/>
      <c r="O38" s="98" t="str">
        <f t="shared" si="16"/>
        <v>bitte angeben</v>
      </c>
      <c r="P38" s="98" t="str">
        <f t="shared" si="22"/>
        <v>bitte angeben</v>
      </c>
      <c r="Q38" s="99">
        <f t="shared" si="24"/>
        <v>1</v>
      </c>
      <c r="R38" s="100">
        <v>600</v>
      </c>
      <c r="S38" s="101"/>
      <c r="T38" s="96"/>
      <c r="U38" s="96"/>
      <c r="V38" s="102"/>
      <c r="W38" s="103">
        <f t="shared" si="20"/>
        <v>0</v>
      </c>
      <c r="X38" s="104"/>
      <c r="Y38" s="78">
        <f t="shared" si="23"/>
        <v>0</v>
      </c>
      <c r="Z38" s="78">
        <f t="shared" si="18"/>
        <v>0</v>
      </c>
      <c r="AA38" s="78">
        <f t="shared" si="19"/>
        <v>0</v>
      </c>
    </row>
    <row r="39" spans="1:197" x14ac:dyDescent="0.25">
      <c r="B39" s="93">
        <v>2</v>
      </c>
      <c r="C39" s="94">
        <v>8</v>
      </c>
      <c r="D39" s="3" t="s">
        <v>71</v>
      </c>
      <c r="E39" s="4" t="s">
        <v>72</v>
      </c>
      <c r="F39" s="3" t="s">
        <v>52</v>
      </c>
      <c r="G39" s="95"/>
      <c r="H39" s="96"/>
      <c r="I39" s="97" t="s">
        <v>28</v>
      </c>
      <c r="J39" s="98" t="str">
        <f>IF(H39=1,0,"bitte angeben")</f>
        <v>bitte angeben</v>
      </c>
      <c r="K39" s="95"/>
      <c r="L39" s="95"/>
      <c r="M39" s="96"/>
      <c r="O39" s="98" t="str">
        <f t="shared" si="16"/>
        <v>bitte angeben</v>
      </c>
      <c r="P39" s="98" t="str">
        <f t="shared" si="22"/>
        <v>bitte angeben</v>
      </c>
      <c r="Q39" s="99">
        <f t="shared" si="24"/>
        <v>1</v>
      </c>
      <c r="R39" s="100">
        <v>300</v>
      </c>
      <c r="S39" s="101"/>
      <c r="T39" s="96"/>
      <c r="U39" s="96"/>
      <c r="V39" s="102"/>
      <c r="W39" s="103">
        <f t="shared" si="20"/>
        <v>0</v>
      </c>
      <c r="X39" s="104"/>
      <c r="Y39" s="78">
        <f t="shared" si="23"/>
        <v>0</v>
      </c>
      <c r="Z39" s="78">
        <f>(IF(U39=1,1,0))*(R39/($R$40/100))/100</f>
        <v>0</v>
      </c>
      <c r="AA39" s="78">
        <f>(((IF(T39=1,1,IF(T39=2,2,IF(T39=3,3,0))))*((R39/($R$40/100))))/100)/3</f>
        <v>0</v>
      </c>
    </row>
    <row r="40" spans="1:197" s="67" customFormat="1" x14ac:dyDescent="0.25">
      <c r="A40" s="66"/>
      <c r="B40" s="63"/>
      <c r="C40" s="63"/>
      <c r="D40" s="63"/>
      <c r="E40" s="63"/>
      <c r="F40" s="63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5">
        <f>SUM(R32:R39)</f>
        <v>54100</v>
      </c>
      <c r="S40" s="64"/>
      <c r="T40" s="64"/>
      <c r="U40" s="64"/>
      <c r="V40" s="63"/>
      <c r="W40" s="63">
        <f>SUM(W32:W39)</f>
        <v>0</v>
      </c>
      <c r="X40" s="63"/>
      <c r="Y40" s="63">
        <f>SUM(Y32:Y39)</f>
        <v>0</v>
      </c>
      <c r="Z40" s="63">
        <f>SUM(Z32:Z39)</f>
        <v>0</v>
      </c>
      <c r="AA40" s="63">
        <f>SUM(AA32:AA39)</f>
        <v>0</v>
      </c>
      <c r="AB40" s="62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</row>
    <row r="42" spans="1:197" x14ac:dyDescent="0.25">
      <c r="B42" s="93">
        <v>3</v>
      </c>
      <c r="C42" s="94">
        <v>1</v>
      </c>
      <c r="D42" s="3" t="s">
        <v>20</v>
      </c>
      <c r="E42" s="4" t="s">
        <v>21</v>
      </c>
      <c r="F42" s="3" t="s">
        <v>18</v>
      </c>
      <c r="G42" s="95">
        <v>81602</v>
      </c>
      <c r="H42" s="96"/>
      <c r="I42" s="97" t="s">
        <v>28</v>
      </c>
      <c r="J42" s="98" t="str">
        <f t="shared" ref="J42:J43" si="25">IF(H42=1,0,"bitte angeben")</f>
        <v>bitte angeben</v>
      </c>
      <c r="K42" s="95" t="s">
        <v>75</v>
      </c>
      <c r="L42" s="95" t="s">
        <v>19</v>
      </c>
      <c r="M42" s="96"/>
      <c r="O42" s="98" t="str">
        <f>IF(M42=1,0,"bitte angeben")</f>
        <v>bitte angeben</v>
      </c>
      <c r="P42" s="98" t="str">
        <f>IF(M42=1,0,"bitte angeben")</f>
        <v>bitte angeben</v>
      </c>
      <c r="Q42" s="99">
        <f>IF(M42=0,1,0)</f>
        <v>1</v>
      </c>
      <c r="R42" s="100">
        <v>51000</v>
      </c>
      <c r="S42" s="101"/>
      <c r="T42" s="96"/>
      <c r="U42" s="96"/>
      <c r="V42" s="102"/>
      <c r="W42" s="103">
        <f t="shared" ref="W42" si="26">R42*V42</f>
        <v>0</v>
      </c>
      <c r="X42" s="104"/>
      <c r="Y42" s="78">
        <f>IF(M42=1,W42*1,W42*0.95)</f>
        <v>0</v>
      </c>
      <c r="Z42" s="78">
        <f>(IF(U42=1,1,0))*(R42/($R$55/100))/100</f>
        <v>0</v>
      </c>
      <c r="AA42" s="78">
        <f>(((IF(T42=1,1,IF(T42=2,2,IF(T42=3,3,0))))*((R42/($R$55/100))))/100)/3</f>
        <v>0</v>
      </c>
    </row>
    <row r="43" spans="1:197" x14ac:dyDescent="0.25">
      <c r="B43" s="93">
        <v>3</v>
      </c>
      <c r="C43" s="94">
        <v>2</v>
      </c>
      <c r="D43" s="3" t="s">
        <v>57</v>
      </c>
      <c r="E43" s="4" t="s">
        <v>58</v>
      </c>
      <c r="F43" s="3" t="s">
        <v>18</v>
      </c>
      <c r="G43" s="95">
        <v>85104</v>
      </c>
      <c r="H43" s="96"/>
      <c r="I43" s="97" t="s">
        <v>28</v>
      </c>
      <c r="J43" s="98" t="str">
        <f t="shared" si="25"/>
        <v>bitte angeben</v>
      </c>
      <c r="K43" s="95" t="s">
        <v>42</v>
      </c>
      <c r="L43" s="95"/>
      <c r="M43" s="96"/>
      <c r="O43" s="98" t="str">
        <f t="shared" ref="O43:O54" si="27">IF(M43=1,0,"bitte angeben")</f>
        <v>bitte angeben</v>
      </c>
      <c r="P43" s="98" t="str">
        <f>IF(M43=1,0,"bitte angeben")</f>
        <v>bitte angeben</v>
      </c>
      <c r="Q43" s="99">
        <f t="shared" ref="Q43:Q45" si="28">IF(M43=0,1,0)</f>
        <v>1</v>
      </c>
      <c r="R43" s="100">
        <v>6000</v>
      </c>
      <c r="S43" s="101"/>
      <c r="T43" s="96"/>
      <c r="U43" s="96"/>
      <c r="V43" s="102"/>
      <c r="W43" s="103">
        <f>R43*V43</f>
        <v>0</v>
      </c>
      <c r="X43" s="104"/>
      <c r="Y43" s="78">
        <f t="shared" ref="Y43:Y54" si="29">IF(M43=1,W43*1,W43*0.95)</f>
        <v>0</v>
      </c>
      <c r="Z43" s="78">
        <f t="shared" ref="Z43:Z52" si="30">(IF(U43=1,1,0))*(R43/($R$55/100))/100</f>
        <v>0</v>
      </c>
      <c r="AA43" s="78">
        <f t="shared" ref="AA43:AA54" si="31">(((IF(T43=1,1,IF(T43=2,2,IF(T43=3,3,0))))*((R43/($R$55/100))))/100)/3</f>
        <v>0</v>
      </c>
    </row>
    <row r="44" spans="1:197" x14ac:dyDescent="0.25">
      <c r="B44" s="93">
        <v>3</v>
      </c>
      <c r="C44" s="94">
        <v>3</v>
      </c>
      <c r="D44" s="3" t="s">
        <v>16</v>
      </c>
      <c r="E44" s="4" t="s">
        <v>17</v>
      </c>
      <c r="F44" s="3" t="s">
        <v>18</v>
      </c>
      <c r="G44" s="95">
        <v>81704</v>
      </c>
      <c r="H44" s="96"/>
      <c r="I44" s="97" t="s">
        <v>28</v>
      </c>
      <c r="J44" s="98" t="str">
        <f>IF(H44=1,0,"bitte angeben")</f>
        <v>bitte angeben</v>
      </c>
      <c r="K44" s="95" t="s">
        <v>44</v>
      </c>
      <c r="L44" s="95" t="s">
        <v>19</v>
      </c>
      <c r="M44" s="96"/>
      <c r="O44" s="98" t="str">
        <f t="shared" si="27"/>
        <v>bitte angeben</v>
      </c>
      <c r="P44" s="98" t="str">
        <f>IF(M44=1,0,"bitte angeben")</f>
        <v>bitte angeben</v>
      </c>
      <c r="Q44" s="99">
        <f t="shared" si="28"/>
        <v>1</v>
      </c>
      <c r="R44" s="100">
        <v>6300</v>
      </c>
      <c r="S44" s="101"/>
      <c r="T44" s="96"/>
      <c r="U44" s="96"/>
      <c r="V44" s="102"/>
      <c r="W44" s="103">
        <f t="shared" ref="W44:W49" si="32">R44*V44</f>
        <v>0</v>
      </c>
      <c r="X44" s="104"/>
      <c r="Y44" s="78">
        <f t="shared" si="29"/>
        <v>0</v>
      </c>
      <c r="Z44" s="78">
        <f t="shared" si="30"/>
        <v>0</v>
      </c>
      <c r="AA44" s="78">
        <f t="shared" si="31"/>
        <v>0</v>
      </c>
    </row>
    <row r="45" spans="1:197" x14ac:dyDescent="0.25">
      <c r="B45" s="93">
        <v>3</v>
      </c>
      <c r="C45" s="94">
        <v>4</v>
      </c>
      <c r="D45" s="3" t="s">
        <v>69</v>
      </c>
      <c r="E45" s="4" t="s">
        <v>70</v>
      </c>
      <c r="F45" s="3" t="s">
        <v>18</v>
      </c>
      <c r="G45" s="95">
        <v>85303</v>
      </c>
      <c r="H45" s="96"/>
      <c r="I45" s="97" t="s">
        <v>28</v>
      </c>
      <c r="J45" s="98" t="str">
        <f t="shared" ref="J45:J48" si="33">IF(H45=1,0,"bitte angeben")</f>
        <v>bitte angeben</v>
      </c>
      <c r="K45" s="95" t="s">
        <v>42</v>
      </c>
      <c r="L45" s="95" t="s">
        <v>82</v>
      </c>
      <c r="M45" s="96"/>
      <c r="O45" s="98" t="str">
        <f t="shared" si="27"/>
        <v>bitte angeben</v>
      </c>
      <c r="P45" s="98" t="str">
        <f t="shared" ref="P45:P54" si="34">IF(M45=1,0,"bitte angeben")</f>
        <v>bitte angeben</v>
      </c>
      <c r="Q45" s="99">
        <f t="shared" si="28"/>
        <v>1</v>
      </c>
      <c r="R45" s="100">
        <v>540</v>
      </c>
      <c r="S45" s="101"/>
      <c r="T45" s="96"/>
      <c r="U45" s="96"/>
      <c r="V45" s="102"/>
      <c r="W45" s="103">
        <f t="shared" si="32"/>
        <v>0</v>
      </c>
      <c r="X45" s="104"/>
      <c r="Y45" s="78">
        <f t="shared" si="29"/>
        <v>0</v>
      </c>
      <c r="Z45" s="78">
        <f t="shared" si="30"/>
        <v>0</v>
      </c>
      <c r="AA45" s="78">
        <f t="shared" si="31"/>
        <v>0</v>
      </c>
    </row>
    <row r="46" spans="1:197" x14ac:dyDescent="0.25">
      <c r="B46" s="93">
        <v>3</v>
      </c>
      <c r="C46" s="94">
        <v>5</v>
      </c>
      <c r="D46" s="3" t="s">
        <v>57</v>
      </c>
      <c r="E46" s="4" t="s">
        <v>58</v>
      </c>
      <c r="F46" s="3" t="s">
        <v>52</v>
      </c>
      <c r="G46" s="95">
        <v>85104</v>
      </c>
      <c r="H46" s="96"/>
      <c r="I46" s="97" t="s">
        <v>28</v>
      </c>
      <c r="J46" s="98" t="str">
        <f t="shared" si="33"/>
        <v>bitte angeben</v>
      </c>
      <c r="K46" s="95" t="s">
        <v>42</v>
      </c>
      <c r="L46" s="95"/>
      <c r="M46" s="96"/>
      <c r="O46" s="98" t="str">
        <f t="shared" si="27"/>
        <v>bitte angeben</v>
      </c>
      <c r="P46" s="98" t="str">
        <f t="shared" si="34"/>
        <v>bitte angeben</v>
      </c>
      <c r="Q46" s="99">
        <f>IF(M46=0,1,0)</f>
        <v>1</v>
      </c>
      <c r="R46" s="100">
        <v>27100</v>
      </c>
      <c r="S46" s="101"/>
      <c r="T46" s="96"/>
      <c r="U46" s="96"/>
      <c r="V46" s="102"/>
      <c r="W46" s="103">
        <f t="shared" si="32"/>
        <v>0</v>
      </c>
      <c r="X46" s="104"/>
      <c r="Y46" s="78">
        <f t="shared" si="29"/>
        <v>0</v>
      </c>
      <c r="Z46" s="78">
        <f t="shared" si="30"/>
        <v>0</v>
      </c>
      <c r="AA46" s="78">
        <f t="shared" si="31"/>
        <v>0</v>
      </c>
    </row>
    <row r="47" spans="1:197" x14ac:dyDescent="0.25">
      <c r="B47" s="93">
        <v>3</v>
      </c>
      <c r="C47" s="94">
        <v>6</v>
      </c>
      <c r="D47" s="3" t="s">
        <v>69</v>
      </c>
      <c r="E47" s="4" t="s">
        <v>70</v>
      </c>
      <c r="F47" s="3" t="s">
        <v>52</v>
      </c>
      <c r="G47" s="95">
        <v>85303</v>
      </c>
      <c r="H47" s="96"/>
      <c r="I47" s="97" t="s">
        <v>28</v>
      </c>
      <c r="J47" s="98" t="str">
        <f t="shared" si="33"/>
        <v>bitte angeben</v>
      </c>
      <c r="K47" s="95" t="s">
        <v>42</v>
      </c>
      <c r="L47" s="95" t="s">
        <v>82</v>
      </c>
      <c r="M47" s="96"/>
      <c r="O47" s="98" t="str">
        <f t="shared" si="27"/>
        <v>bitte angeben</v>
      </c>
      <c r="P47" s="98" t="str">
        <f t="shared" si="34"/>
        <v>bitte angeben</v>
      </c>
      <c r="Q47" s="99">
        <f t="shared" ref="Q47:Q54" si="35">IF(M47=0,1,0)</f>
        <v>1</v>
      </c>
      <c r="R47" s="100">
        <v>26730</v>
      </c>
      <c r="S47" s="101"/>
      <c r="T47" s="96"/>
      <c r="U47" s="96"/>
      <c r="V47" s="102"/>
      <c r="W47" s="103">
        <f t="shared" si="32"/>
        <v>0</v>
      </c>
      <c r="X47" s="104"/>
      <c r="Y47" s="78">
        <f t="shared" si="29"/>
        <v>0</v>
      </c>
      <c r="Z47" s="78">
        <f>(IF(U47=1,1,0))*(R47/($R$55/100))/100</f>
        <v>0</v>
      </c>
      <c r="AA47" s="78">
        <f t="shared" si="31"/>
        <v>0</v>
      </c>
    </row>
    <row r="48" spans="1:197" x14ac:dyDescent="0.25">
      <c r="B48" s="93">
        <v>3</v>
      </c>
      <c r="C48" s="94">
        <v>7</v>
      </c>
      <c r="D48" s="3" t="s">
        <v>20</v>
      </c>
      <c r="E48" s="4" t="s">
        <v>21</v>
      </c>
      <c r="F48" s="3" t="s">
        <v>52</v>
      </c>
      <c r="G48" s="95">
        <v>81602</v>
      </c>
      <c r="H48" s="96"/>
      <c r="I48" s="97" t="s">
        <v>28</v>
      </c>
      <c r="J48" s="98" t="str">
        <f t="shared" si="33"/>
        <v>bitte angeben</v>
      </c>
      <c r="K48" s="95" t="s">
        <v>42</v>
      </c>
      <c r="L48" s="95" t="s">
        <v>66</v>
      </c>
      <c r="M48" s="96"/>
      <c r="O48" s="98" t="str">
        <f t="shared" si="27"/>
        <v>bitte angeben</v>
      </c>
      <c r="P48" s="98" t="str">
        <f t="shared" si="34"/>
        <v>bitte angeben</v>
      </c>
      <c r="Q48" s="99">
        <f t="shared" si="35"/>
        <v>1</v>
      </c>
      <c r="R48" s="100">
        <v>33000</v>
      </c>
      <c r="S48" s="101"/>
      <c r="T48" s="96"/>
      <c r="U48" s="96"/>
      <c r="V48" s="102"/>
      <c r="W48" s="103">
        <f t="shared" si="32"/>
        <v>0</v>
      </c>
      <c r="X48" s="104"/>
      <c r="Y48" s="78">
        <f t="shared" si="29"/>
        <v>0</v>
      </c>
      <c r="Z48" s="78">
        <f t="shared" si="30"/>
        <v>0</v>
      </c>
      <c r="AA48" s="78">
        <f t="shared" si="31"/>
        <v>0</v>
      </c>
    </row>
    <row r="49" spans="1:197" x14ac:dyDescent="0.25">
      <c r="B49" s="93">
        <v>3</v>
      </c>
      <c r="C49" s="94">
        <v>8</v>
      </c>
      <c r="D49" s="3" t="s">
        <v>55</v>
      </c>
      <c r="E49" s="4" t="s">
        <v>56</v>
      </c>
      <c r="F49" s="3" t="s">
        <v>52</v>
      </c>
      <c r="G49" s="95">
        <v>83702</v>
      </c>
      <c r="H49" s="96"/>
      <c r="I49" s="97" t="s">
        <v>28</v>
      </c>
      <c r="J49" s="98" t="str">
        <f>IF(H49=1,0,"bitte angeben")</f>
        <v>bitte angeben</v>
      </c>
      <c r="K49" s="95" t="s">
        <v>42</v>
      </c>
      <c r="L49" s="95" t="s">
        <v>66</v>
      </c>
      <c r="M49" s="96"/>
      <c r="O49" s="98" t="str">
        <f t="shared" si="27"/>
        <v>bitte angeben</v>
      </c>
      <c r="P49" s="98" t="str">
        <f t="shared" si="34"/>
        <v>bitte angeben</v>
      </c>
      <c r="Q49" s="99">
        <f t="shared" si="35"/>
        <v>1</v>
      </c>
      <c r="R49" s="100">
        <v>1000</v>
      </c>
      <c r="S49" s="101"/>
      <c r="T49" s="96"/>
      <c r="U49" s="96"/>
      <c r="V49" s="102"/>
      <c r="W49" s="103">
        <f t="shared" si="32"/>
        <v>0</v>
      </c>
      <c r="X49" s="104"/>
      <c r="Y49" s="78">
        <f t="shared" si="29"/>
        <v>0</v>
      </c>
      <c r="Z49" s="78">
        <f t="shared" si="30"/>
        <v>0</v>
      </c>
      <c r="AA49" s="78">
        <f t="shared" si="31"/>
        <v>0</v>
      </c>
    </row>
    <row r="50" spans="1:197" x14ac:dyDescent="0.25">
      <c r="B50" s="93">
        <v>3</v>
      </c>
      <c r="C50" s="94">
        <v>9</v>
      </c>
      <c r="D50" s="3" t="s">
        <v>76</v>
      </c>
      <c r="E50" s="4" t="s">
        <v>77</v>
      </c>
      <c r="F50" s="3" t="s">
        <v>52</v>
      </c>
      <c r="G50" s="95">
        <v>83002</v>
      </c>
      <c r="H50" s="96"/>
      <c r="I50" s="97" t="s">
        <v>28</v>
      </c>
      <c r="J50" s="98" t="str">
        <f t="shared" ref="J50:J54" si="36">IF(H50=1,0,"bitte angeben")</f>
        <v>bitte angeben</v>
      </c>
      <c r="K50" s="95" t="s">
        <v>42</v>
      </c>
      <c r="L50" s="95" t="s">
        <v>82</v>
      </c>
      <c r="M50" s="96"/>
      <c r="O50" s="98" t="str">
        <f t="shared" si="27"/>
        <v>bitte angeben</v>
      </c>
      <c r="P50" s="98" t="str">
        <f t="shared" si="34"/>
        <v>bitte angeben</v>
      </c>
      <c r="Q50" s="99">
        <f t="shared" si="35"/>
        <v>1</v>
      </c>
      <c r="R50" s="100">
        <v>1750</v>
      </c>
      <c r="S50" s="101"/>
      <c r="T50" s="96"/>
      <c r="U50" s="96"/>
      <c r="V50" s="102"/>
      <c r="W50" s="103">
        <f>R50*V50</f>
        <v>0</v>
      </c>
      <c r="X50" s="104"/>
      <c r="Y50" s="78">
        <f t="shared" si="29"/>
        <v>0</v>
      </c>
      <c r="Z50" s="78">
        <f t="shared" si="30"/>
        <v>0</v>
      </c>
      <c r="AA50" s="78">
        <f t="shared" si="31"/>
        <v>0</v>
      </c>
    </row>
    <row r="51" spans="1:197" x14ac:dyDescent="0.25">
      <c r="B51" s="93">
        <v>3</v>
      </c>
      <c r="C51" s="94">
        <v>10</v>
      </c>
      <c r="D51" s="3" t="s">
        <v>78</v>
      </c>
      <c r="E51" s="4"/>
      <c r="F51" s="3" t="s">
        <v>52</v>
      </c>
      <c r="G51" s="95"/>
      <c r="H51" s="96"/>
      <c r="I51" s="97" t="s">
        <v>28</v>
      </c>
      <c r="J51" s="98" t="str">
        <f t="shared" si="36"/>
        <v>bitte angeben</v>
      </c>
      <c r="K51" s="95" t="s">
        <v>73</v>
      </c>
      <c r="L51" s="95"/>
      <c r="M51" s="96"/>
      <c r="O51" s="98" t="str">
        <f t="shared" si="27"/>
        <v>bitte angeben</v>
      </c>
      <c r="P51" s="98" t="str">
        <f t="shared" si="34"/>
        <v>bitte angeben</v>
      </c>
      <c r="Q51" s="99">
        <f t="shared" si="35"/>
        <v>1</v>
      </c>
      <c r="R51" s="100">
        <v>2250</v>
      </c>
      <c r="S51" s="101"/>
      <c r="T51" s="96"/>
      <c r="U51" s="96"/>
      <c r="V51" s="102"/>
      <c r="W51" s="103">
        <f t="shared" ref="W51:W54" si="37">R51*V51</f>
        <v>0</v>
      </c>
      <c r="X51" s="104"/>
      <c r="Y51" s="78">
        <f t="shared" si="29"/>
        <v>0</v>
      </c>
      <c r="Z51" s="78">
        <f t="shared" si="30"/>
        <v>0</v>
      </c>
      <c r="AA51" s="78">
        <f t="shared" si="31"/>
        <v>0</v>
      </c>
    </row>
    <row r="52" spans="1:197" x14ac:dyDescent="0.25">
      <c r="B52" s="93">
        <v>3</v>
      </c>
      <c r="C52" s="94">
        <v>11</v>
      </c>
      <c r="D52" s="3" t="s">
        <v>79</v>
      </c>
      <c r="E52" s="4"/>
      <c r="F52" s="3" t="s">
        <v>52</v>
      </c>
      <c r="G52" s="95"/>
      <c r="H52" s="96"/>
      <c r="I52" s="97" t="s">
        <v>28</v>
      </c>
      <c r="J52" s="98" t="str">
        <f t="shared" si="36"/>
        <v>bitte angeben</v>
      </c>
      <c r="K52" s="95"/>
      <c r="L52" s="95"/>
      <c r="M52" s="96"/>
      <c r="O52" s="98" t="str">
        <f t="shared" si="27"/>
        <v>bitte angeben</v>
      </c>
      <c r="P52" s="98" t="str">
        <f t="shared" si="34"/>
        <v>bitte angeben</v>
      </c>
      <c r="Q52" s="99">
        <f t="shared" si="35"/>
        <v>1</v>
      </c>
      <c r="R52" s="100">
        <v>30</v>
      </c>
      <c r="S52" s="101"/>
      <c r="T52" s="96"/>
      <c r="U52" s="96"/>
      <c r="V52" s="102"/>
      <c r="W52" s="103">
        <f t="shared" si="37"/>
        <v>0</v>
      </c>
      <c r="X52" s="104"/>
      <c r="Y52" s="78">
        <f t="shared" si="29"/>
        <v>0</v>
      </c>
      <c r="Z52" s="78">
        <f t="shared" si="30"/>
        <v>0</v>
      </c>
      <c r="AA52" s="78">
        <f t="shared" si="31"/>
        <v>0</v>
      </c>
    </row>
    <row r="53" spans="1:197" x14ac:dyDescent="0.25">
      <c r="B53" s="93">
        <v>3</v>
      </c>
      <c r="C53" s="94">
        <v>12</v>
      </c>
      <c r="D53" s="3" t="s">
        <v>80</v>
      </c>
      <c r="E53" s="4"/>
      <c r="F53" s="3" t="s">
        <v>52</v>
      </c>
      <c r="G53" s="95"/>
      <c r="H53" s="96"/>
      <c r="I53" s="97" t="s">
        <v>28</v>
      </c>
      <c r="J53" s="98" t="str">
        <f t="shared" si="36"/>
        <v>bitte angeben</v>
      </c>
      <c r="K53" s="95"/>
      <c r="L53" s="95"/>
      <c r="M53" s="96"/>
      <c r="O53" s="98" t="str">
        <f t="shared" si="27"/>
        <v>bitte angeben</v>
      </c>
      <c r="P53" s="98" t="str">
        <f t="shared" si="34"/>
        <v>bitte angeben</v>
      </c>
      <c r="Q53" s="99">
        <f t="shared" si="35"/>
        <v>1</v>
      </c>
      <c r="R53" s="100">
        <v>20</v>
      </c>
      <c r="S53" s="101"/>
      <c r="T53" s="96"/>
      <c r="U53" s="96"/>
      <c r="V53" s="102"/>
      <c r="W53" s="103">
        <f t="shared" si="37"/>
        <v>0</v>
      </c>
      <c r="X53" s="104"/>
      <c r="Y53" s="78">
        <f t="shared" si="29"/>
        <v>0</v>
      </c>
      <c r="Z53" s="78">
        <f>(IF(U53=1,1,0))*(R53/($R$55/100))/100</f>
        <v>0</v>
      </c>
      <c r="AA53" s="78">
        <f>(((IF(T53=1,1,IF(T53=2,2,IF(T53=3,3,0))))*((R53/($R$55/100))))/100)/3</f>
        <v>0</v>
      </c>
    </row>
    <row r="54" spans="1:197" x14ac:dyDescent="0.25">
      <c r="B54" s="93">
        <v>3</v>
      </c>
      <c r="C54" s="94">
        <v>13</v>
      </c>
      <c r="D54" s="3" t="s">
        <v>81</v>
      </c>
      <c r="E54" s="4"/>
      <c r="F54" s="3" t="s">
        <v>52</v>
      </c>
      <c r="G54" s="95"/>
      <c r="H54" s="96"/>
      <c r="I54" s="97" t="s">
        <v>28</v>
      </c>
      <c r="J54" s="98" t="str">
        <f t="shared" si="36"/>
        <v>bitte angeben</v>
      </c>
      <c r="K54" s="95"/>
      <c r="L54" s="95"/>
      <c r="M54" s="96"/>
      <c r="O54" s="98" t="str">
        <f t="shared" si="27"/>
        <v>bitte angeben</v>
      </c>
      <c r="P54" s="98" t="str">
        <f t="shared" si="34"/>
        <v>bitte angeben</v>
      </c>
      <c r="Q54" s="99">
        <f t="shared" si="35"/>
        <v>1</v>
      </c>
      <c r="R54" s="100">
        <v>20</v>
      </c>
      <c r="S54" s="101"/>
      <c r="T54" s="96"/>
      <c r="U54" s="96"/>
      <c r="V54" s="102"/>
      <c r="W54" s="103">
        <f t="shared" si="37"/>
        <v>0</v>
      </c>
      <c r="X54" s="104"/>
      <c r="Y54" s="78">
        <f t="shared" si="29"/>
        <v>0</v>
      </c>
      <c r="Z54" s="78">
        <f>(IF(U54=1,1,0))*(R54/($R$55/100))/100</f>
        <v>0</v>
      </c>
      <c r="AA54" s="78">
        <f t="shared" si="31"/>
        <v>0</v>
      </c>
    </row>
    <row r="55" spans="1:197" s="67" customFormat="1" x14ac:dyDescent="0.25">
      <c r="A55" s="66"/>
      <c r="B55" s="63"/>
      <c r="C55" s="63"/>
      <c r="D55" s="63"/>
      <c r="E55" s="63"/>
      <c r="F55" s="63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5">
        <f>SUM(R42:R54)</f>
        <v>155740</v>
      </c>
      <c r="S55" s="64"/>
      <c r="T55" s="64"/>
      <c r="U55" s="64"/>
      <c r="V55" s="63"/>
      <c r="W55" s="63">
        <f>SUM(W42:W54)</f>
        <v>0</v>
      </c>
      <c r="X55" s="63"/>
      <c r="Y55" s="63">
        <f>SUM(Y42:Y54)</f>
        <v>0</v>
      </c>
      <c r="Z55" s="63">
        <f>SUM(Z42:Z54)</f>
        <v>0</v>
      </c>
      <c r="AA55" s="63">
        <f>SUM(AA42:AA54)</f>
        <v>0</v>
      </c>
      <c r="AB55" s="62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6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6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6"/>
      <c r="GI55" s="66"/>
      <c r="GJ55" s="66"/>
      <c r="GK55" s="66"/>
      <c r="GL55" s="66"/>
      <c r="GM55" s="66"/>
      <c r="GN55" s="66"/>
      <c r="GO55" s="66"/>
    </row>
    <row r="57" spans="1:197" x14ac:dyDescent="0.25">
      <c r="B57" s="93">
        <v>4</v>
      </c>
      <c r="C57" s="94">
        <v>1</v>
      </c>
      <c r="D57" s="3" t="s">
        <v>16</v>
      </c>
      <c r="E57" s="4" t="s">
        <v>17</v>
      </c>
      <c r="F57" s="3" t="s">
        <v>52</v>
      </c>
      <c r="G57" s="95">
        <v>81703</v>
      </c>
      <c r="H57" s="96"/>
      <c r="I57" s="97" t="s">
        <v>28</v>
      </c>
      <c r="J57" s="98" t="str">
        <f t="shared" ref="J57:J58" si="38">IF(H57=1,0,"bitte angeben")</f>
        <v>bitte angeben</v>
      </c>
      <c r="K57" s="95" t="s">
        <v>83</v>
      </c>
      <c r="L57" s="95" t="s">
        <v>19</v>
      </c>
      <c r="M57" s="96"/>
      <c r="O57" s="98" t="str">
        <f>IF(M57=1,0,"bitte angeben")</f>
        <v>bitte angeben</v>
      </c>
      <c r="P57" s="98" t="str">
        <f>IF(M57=1,0,"bitte angeben")</f>
        <v>bitte angeben</v>
      </c>
      <c r="Q57" s="99">
        <f>IF(M57=0,1,0)</f>
        <v>1</v>
      </c>
      <c r="R57" s="100">
        <v>15000</v>
      </c>
      <c r="S57" s="101"/>
      <c r="T57" s="96"/>
      <c r="U57" s="96"/>
      <c r="V57" s="102"/>
      <c r="W57" s="103">
        <f t="shared" ref="W57" si="39">R57*V57</f>
        <v>0</v>
      </c>
      <c r="X57" s="104"/>
      <c r="Y57" s="78">
        <f t="shared" ref="Y57" si="40">IF(M57=1,W57*1,W57*0.95)</f>
        <v>0</v>
      </c>
      <c r="Z57" s="78">
        <f>(IF(U57=1,1,0))*(R57/(R59/100))/100</f>
        <v>0</v>
      </c>
      <c r="AA57" s="78">
        <f>(((IF(T57=1,1,IF(T57=2,2,IF(T57=3,3,0))))*((R57/(R59/100))))/100)/3</f>
        <v>0</v>
      </c>
    </row>
    <row r="58" spans="1:197" x14ac:dyDescent="0.25">
      <c r="B58" s="93">
        <v>4</v>
      </c>
      <c r="C58" s="94">
        <v>2</v>
      </c>
      <c r="D58" s="3" t="s">
        <v>67</v>
      </c>
      <c r="E58" s="4" t="s">
        <v>68</v>
      </c>
      <c r="F58" s="3" t="s">
        <v>52</v>
      </c>
      <c r="G58" s="95">
        <v>80203</v>
      </c>
      <c r="H58" s="96"/>
      <c r="I58" s="97" t="s">
        <v>28</v>
      </c>
      <c r="J58" s="98" t="str">
        <f t="shared" si="38"/>
        <v>bitte angeben</v>
      </c>
      <c r="K58" s="95" t="s">
        <v>83</v>
      </c>
      <c r="L58" s="95" t="s">
        <v>84</v>
      </c>
      <c r="M58" s="96"/>
      <c r="O58" s="98" t="str">
        <f t="shared" ref="O58" si="41">IF(M58=1,0,"bitte angeben")</f>
        <v>bitte angeben</v>
      </c>
      <c r="P58" s="98" t="str">
        <f>IF(M58=1,0,"bitte angeben")</f>
        <v>bitte angeben</v>
      </c>
      <c r="Q58" s="99">
        <f t="shared" ref="Q58" si="42">IF(M58=0,1,0)</f>
        <v>1</v>
      </c>
      <c r="R58" s="100">
        <v>2500</v>
      </c>
      <c r="S58" s="101"/>
      <c r="T58" s="96"/>
      <c r="U58" s="96"/>
      <c r="V58" s="102"/>
      <c r="W58" s="103">
        <f>R58*V58</f>
        <v>0</v>
      </c>
      <c r="X58" s="104"/>
      <c r="Y58" s="78">
        <f>IF(M58=1,W58*1,W58*0.95)</f>
        <v>0</v>
      </c>
      <c r="Z58" s="78">
        <f>(IF(U58=1,1,0))*(R58/(R59/100))/100</f>
        <v>0</v>
      </c>
      <c r="AA58" s="78">
        <f>(((IF(T58=1,1,IF(T58=2,2,IF(T58=3,3,0))))*((R58/(R59/100))))/100)/3</f>
        <v>0</v>
      </c>
    </row>
    <row r="59" spans="1:197" s="67" customFormat="1" x14ac:dyDescent="0.25">
      <c r="A59" s="66"/>
      <c r="B59" s="63"/>
      <c r="C59" s="63"/>
      <c r="D59" s="63"/>
      <c r="E59" s="63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5">
        <f>SUM(R57:R58)</f>
        <v>17500</v>
      </c>
      <c r="S59" s="64"/>
      <c r="T59" s="64"/>
      <c r="U59" s="64"/>
      <c r="V59" s="63"/>
      <c r="W59" s="63">
        <f>SUM(W57:W58)</f>
        <v>0</v>
      </c>
      <c r="X59" s="63"/>
      <c r="Y59" s="63">
        <f>SUM(Y57:Y58)</f>
        <v>0</v>
      </c>
      <c r="Z59" s="63">
        <f>SUM(Z57:Z58)</f>
        <v>0</v>
      </c>
      <c r="AA59" s="63">
        <f>SUM(AA57:AA58)</f>
        <v>0</v>
      </c>
      <c r="AB59" s="62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6"/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6"/>
      <c r="EK59" s="66"/>
      <c r="EL59" s="66"/>
      <c r="EM59" s="66"/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6"/>
      <c r="EZ59" s="66"/>
      <c r="FA59" s="66"/>
      <c r="FB59" s="66"/>
      <c r="FC59" s="66"/>
      <c r="FD59" s="66"/>
      <c r="FE59" s="66"/>
      <c r="FF59" s="66"/>
      <c r="FG59" s="66"/>
      <c r="FH59" s="66"/>
      <c r="FI59" s="66"/>
      <c r="FJ59" s="66"/>
      <c r="FK59" s="66"/>
      <c r="FL59" s="66"/>
      <c r="FM59" s="66"/>
      <c r="FN59" s="66"/>
      <c r="FO59" s="66"/>
      <c r="FP59" s="66"/>
      <c r="FQ59" s="66"/>
      <c r="FR59" s="66"/>
      <c r="FS59" s="66"/>
      <c r="FT59" s="66"/>
      <c r="FU59" s="66"/>
      <c r="FV59" s="66"/>
      <c r="FW59" s="66"/>
      <c r="FX59" s="66"/>
      <c r="FY59" s="66"/>
      <c r="FZ59" s="66"/>
      <c r="GA59" s="66"/>
      <c r="GB59" s="66"/>
      <c r="GC59" s="66"/>
      <c r="GD59" s="66"/>
      <c r="GE59" s="66"/>
      <c r="GF59" s="66"/>
      <c r="GG59" s="66"/>
      <c r="GH59" s="66"/>
      <c r="GI59" s="66"/>
      <c r="GJ59" s="66"/>
      <c r="GK59" s="66"/>
      <c r="GL59" s="66"/>
      <c r="GM59" s="66"/>
      <c r="GN59" s="66"/>
      <c r="GO59" s="66"/>
    </row>
    <row r="61" spans="1:197" x14ac:dyDescent="0.25">
      <c r="B61" s="93">
        <v>5</v>
      </c>
      <c r="C61" s="94">
        <v>1</v>
      </c>
      <c r="D61" s="3" t="s">
        <v>38</v>
      </c>
      <c r="E61" s="4" t="s">
        <v>41</v>
      </c>
      <c r="F61" s="3" t="s">
        <v>18</v>
      </c>
      <c r="G61" s="95">
        <v>80801</v>
      </c>
      <c r="H61" s="96"/>
      <c r="I61" s="97" t="s">
        <v>28</v>
      </c>
      <c r="J61" s="98" t="str">
        <f t="shared" ref="J61:J62" si="43">IF(H61=1,0,"bitte angeben")</f>
        <v>bitte angeben</v>
      </c>
      <c r="K61" s="95" t="s">
        <v>44</v>
      </c>
      <c r="L61" s="95" t="s">
        <v>92</v>
      </c>
      <c r="M61" s="96"/>
      <c r="O61" s="98" t="str">
        <f>IF(M61=1,0,"bitte angeben")</f>
        <v>bitte angeben</v>
      </c>
      <c r="P61" s="98" t="str">
        <f>IF(M61=1,0,"bitte angeben")</f>
        <v>bitte angeben</v>
      </c>
      <c r="Q61" s="99">
        <f>IF(M61=0,1,0)</f>
        <v>1</v>
      </c>
      <c r="R61" s="100">
        <v>6000</v>
      </c>
      <c r="S61" s="101"/>
      <c r="T61" s="96"/>
      <c r="U61" s="96"/>
      <c r="V61" s="102"/>
      <c r="W61" s="103">
        <f t="shared" ref="W61" si="44">R61*V61</f>
        <v>0</v>
      </c>
      <c r="X61" s="104"/>
      <c r="Y61" s="78">
        <f t="shared" ref="Y61" si="45">IF(M61=1,W61*1,W61*0.95)</f>
        <v>0</v>
      </c>
      <c r="Z61" s="78">
        <f>(IF(U61=1,1,0))*(R61/($R$75/100))/100</f>
        <v>0</v>
      </c>
      <c r="AA61" s="78">
        <f>(((IF(T61=1,1,IF(T61=2,2,IF(T61=3,3,0))))*((R61/($R$75/100))))/100)/3</f>
        <v>0</v>
      </c>
    </row>
    <row r="62" spans="1:197" x14ac:dyDescent="0.25">
      <c r="B62" s="93">
        <v>5</v>
      </c>
      <c r="C62" s="94">
        <v>2</v>
      </c>
      <c r="D62" s="3" t="s">
        <v>55</v>
      </c>
      <c r="E62" s="4" t="s">
        <v>56</v>
      </c>
      <c r="F62" s="3" t="s">
        <v>18</v>
      </c>
      <c r="G62" s="95">
        <v>83701</v>
      </c>
      <c r="H62" s="96"/>
      <c r="I62" s="97" t="s">
        <v>28</v>
      </c>
      <c r="J62" s="98" t="str">
        <f t="shared" si="43"/>
        <v>bitte angeben</v>
      </c>
      <c r="K62" s="95" t="s">
        <v>42</v>
      </c>
      <c r="L62" s="95" t="s">
        <v>92</v>
      </c>
      <c r="M62" s="96"/>
      <c r="O62" s="98" t="str">
        <f t="shared" ref="O62:O66" si="46">IF(M62=1,0,"bitte angeben")</f>
        <v>bitte angeben</v>
      </c>
      <c r="P62" s="98" t="str">
        <f>IF(M62=1,0,"bitte angeben")</f>
        <v>bitte angeben</v>
      </c>
      <c r="Q62" s="99">
        <f t="shared" ref="Q62:Q64" si="47">IF(M62=0,1,0)</f>
        <v>1</v>
      </c>
      <c r="R62" s="100">
        <v>1600</v>
      </c>
      <c r="S62" s="101"/>
      <c r="T62" s="96"/>
      <c r="U62" s="96"/>
      <c r="V62" s="102"/>
      <c r="W62" s="103">
        <f>R62*V62</f>
        <v>0</v>
      </c>
      <c r="X62" s="104"/>
      <c r="Y62" s="78">
        <f t="shared" ref="Y62:Y64" si="48">IF(M62=1,W62*1,W62*0.95)</f>
        <v>0</v>
      </c>
      <c r="Z62" s="78">
        <f t="shared" ref="Z62:Z74" si="49">(IF(U62=1,1,0))*(R62/($R$75/100))/100</f>
        <v>0</v>
      </c>
      <c r="AA62" s="78">
        <f t="shared" ref="AA62:AA73" si="50">(((IF(T62=1,1,IF(T62=2,2,IF(T62=3,3,0))))*((R62/($R$75/100))))/100)/3</f>
        <v>0</v>
      </c>
    </row>
    <row r="63" spans="1:197" x14ac:dyDescent="0.25">
      <c r="B63" s="93">
        <v>5</v>
      </c>
      <c r="C63" s="94">
        <v>3</v>
      </c>
      <c r="D63" s="3" t="s">
        <v>38</v>
      </c>
      <c r="E63" s="4" t="s">
        <v>41</v>
      </c>
      <c r="F63" s="3" t="s">
        <v>18</v>
      </c>
      <c r="G63" s="95">
        <v>80801</v>
      </c>
      <c r="H63" s="96"/>
      <c r="I63" s="97" t="s">
        <v>28</v>
      </c>
      <c r="J63" s="98" t="str">
        <f>IF(H63=1,0,"bitte angeben")</f>
        <v>bitte angeben</v>
      </c>
      <c r="K63" s="95" t="s">
        <v>44</v>
      </c>
      <c r="L63" s="95" t="s">
        <v>93</v>
      </c>
      <c r="M63" s="96"/>
      <c r="O63" s="98" t="str">
        <f t="shared" si="46"/>
        <v>bitte angeben</v>
      </c>
      <c r="P63" s="98" t="str">
        <f>IF(M63=1,0,"bitte angeben")</f>
        <v>bitte angeben</v>
      </c>
      <c r="Q63" s="99">
        <f t="shared" si="47"/>
        <v>1</v>
      </c>
      <c r="R63" s="100">
        <v>200</v>
      </c>
      <c r="S63" s="101"/>
      <c r="T63" s="96"/>
      <c r="U63" s="96"/>
      <c r="V63" s="102"/>
      <c r="W63" s="103">
        <f t="shared" ref="W63:W68" si="51">R63*V63</f>
        <v>0</v>
      </c>
      <c r="X63" s="104"/>
      <c r="Y63" s="78">
        <f t="shared" si="48"/>
        <v>0</v>
      </c>
      <c r="Z63" s="78">
        <f t="shared" si="49"/>
        <v>0</v>
      </c>
      <c r="AA63" s="78">
        <f t="shared" si="50"/>
        <v>0</v>
      </c>
    </row>
    <row r="64" spans="1:197" x14ac:dyDescent="0.25">
      <c r="B64" s="93">
        <v>5</v>
      </c>
      <c r="C64" s="94">
        <v>4</v>
      </c>
      <c r="D64" s="3" t="s">
        <v>69</v>
      </c>
      <c r="E64" s="4" t="s">
        <v>70</v>
      </c>
      <c r="F64" s="3" t="s">
        <v>52</v>
      </c>
      <c r="G64" s="95">
        <v>85302</v>
      </c>
      <c r="H64" s="96"/>
      <c r="I64" s="97" t="s">
        <v>28</v>
      </c>
      <c r="J64" s="98" t="str">
        <f t="shared" ref="J64:J67" si="52">IF(H64=1,0,"bitte angeben")</f>
        <v>bitte angeben</v>
      </c>
      <c r="K64" s="95" t="s">
        <v>73</v>
      </c>
      <c r="L64" s="95" t="s">
        <v>92</v>
      </c>
      <c r="M64" s="96"/>
      <c r="O64" s="98" t="str">
        <f t="shared" si="46"/>
        <v>bitte angeben</v>
      </c>
      <c r="P64" s="98" t="str">
        <f t="shared" ref="P64:P74" si="53">IF(M64=1,0,"bitte angeben")</f>
        <v>bitte angeben</v>
      </c>
      <c r="Q64" s="99">
        <f t="shared" si="47"/>
        <v>1</v>
      </c>
      <c r="R64" s="100">
        <v>11200</v>
      </c>
      <c r="S64" s="101"/>
      <c r="T64" s="96"/>
      <c r="U64" s="96"/>
      <c r="V64" s="102"/>
      <c r="W64" s="103">
        <f t="shared" si="51"/>
        <v>0</v>
      </c>
      <c r="X64" s="104"/>
      <c r="Y64" s="78">
        <f t="shared" si="48"/>
        <v>0</v>
      </c>
      <c r="Z64" s="78">
        <f t="shared" si="49"/>
        <v>0</v>
      </c>
      <c r="AA64" s="78">
        <f t="shared" si="50"/>
        <v>0</v>
      </c>
    </row>
    <row r="65" spans="1:197" x14ac:dyDescent="0.25">
      <c r="B65" s="93">
        <v>5</v>
      </c>
      <c r="C65" s="94">
        <v>5</v>
      </c>
      <c r="D65" s="3" t="s">
        <v>69</v>
      </c>
      <c r="E65" s="4" t="s">
        <v>70</v>
      </c>
      <c r="F65" s="3" t="s">
        <v>52</v>
      </c>
      <c r="G65" s="95">
        <v>85303</v>
      </c>
      <c r="H65" s="96"/>
      <c r="I65" s="97" t="s">
        <v>28</v>
      </c>
      <c r="J65" s="98" t="str">
        <f t="shared" si="52"/>
        <v>bitte angeben</v>
      </c>
      <c r="K65" s="95" t="s">
        <v>73</v>
      </c>
      <c r="L65" s="95" t="s">
        <v>92</v>
      </c>
      <c r="M65" s="96"/>
      <c r="O65" s="98" t="str">
        <f t="shared" si="46"/>
        <v>bitte angeben</v>
      </c>
      <c r="P65" s="98" t="str">
        <f t="shared" si="53"/>
        <v>bitte angeben</v>
      </c>
      <c r="Q65" s="99">
        <f>IF(M65=0,1,0)</f>
        <v>1</v>
      </c>
      <c r="R65" s="100">
        <v>2750</v>
      </c>
      <c r="S65" s="101"/>
      <c r="T65" s="96"/>
      <c r="U65" s="96"/>
      <c r="V65" s="102"/>
      <c r="W65" s="103">
        <f t="shared" si="51"/>
        <v>0</v>
      </c>
      <c r="X65" s="104"/>
      <c r="Y65" s="78">
        <f t="shared" ref="Y65:Y74" si="54">IF(M65=1,W65*1,W65*0.95)</f>
        <v>0</v>
      </c>
      <c r="Z65" s="78">
        <f t="shared" si="49"/>
        <v>0</v>
      </c>
      <c r="AA65" s="78">
        <f t="shared" si="50"/>
        <v>0</v>
      </c>
    </row>
    <row r="66" spans="1:197" x14ac:dyDescent="0.25">
      <c r="B66" s="93">
        <v>5</v>
      </c>
      <c r="C66" s="94">
        <v>6</v>
      </c>
      <c r="D66" s="3" t="s">
        <v>55</v>
      </c>
      <c r="E66" s="4" t="s">
        <v>56</v>
      </c>
      <c r="F66" s="3" t="s">
        <v>52</v>
      </c>
      <c r="G66" s="95">
        <v>83701</v>
      </c>
      <c r="H66" s="96"/>
      <c r="I66" s="97" t="s">
        <v>28</v>
      </c>
      <c r="J66" s="98" t="str">
        <f t="shared" si="52"/>
        <v>bitte angeben</v>
      </c>
      <c r="K66" s="95" t="s">
        <v>42</v>
      </c>
      <c r="L66" s="95" t="s">
        <v>92</v>
      </c>
      <c r="M66" s="96"/>
      <c r="O66" s="98" t="str">
        <f t="shared" si="46"/>
        <v>bitte angeben</v>
      </c>
      <c r="P66" s="98" t="str">
        <f t="shared" si="53"/>
        <v>bitte angeben</v>
      </c>
      <c r="Q66" s="99">
        <f t="shared" ref="Q66:Q74" si="55">IF(M66=0,1,0)</f>
        <v>1</v>
      </c>
      <c r="R66" s="100">
        <v>300</v>
      </c>
      <c r="S66" s="101"/>
      <c r="T66" s="96"/>
      <c r="U66" s="96"/>
      <c r="V66" s="102"/>
      <c r="W66" s="103">
        <f t="shared" si="51"/>
        <v>0</v>
      </c>
      <c r="X66" s="104"/>
      <c r="Y66" s="78">
        <f t="shared" si="54"/>
        <v>0</v>
      </c>
      <c r="Z66" s="78">
        <f t="shared" si="49"/>
        <v>0</v>
      </c>
      <c r="AA66" s="78">
        <f t="shared" si="50"/>
        <v>0</v>
      </c>
    </row>
    <row r="67" spans="1:197" x14ac:dyDescent="0.25">
      <c r="B67" s="93">
        <v>5</v>
      </c>
      <c r="C67" s="94">
        <v>7</v>
      </c>
      <c r="D67" s="3" t="s">
        <v>55</v>
      </c>
      <c r="E67" s="4" t="s">
        <v>56</v>
      </c>
      <c r="F67" s="3" t="s">
        <v>52</v>
      </c>
      <c r="G67" s="95">
        <v>83702</v>
      </c>
      <c r="H67" s="96"/>
      <c r="I67" s="97" t="s">
        <v>28</v>
      </c>
      <c r="J67" s="98" t="str">
        <f t="shared" si="52"/>
        <v>bitte angeben</v>
      </c>
      <c r="K67" s="95" t="s">
        <v>42</v>
      </c>
      <c r="L67" s="95" t="s">
        <v>92</v>
      </c>
      <c r="M67" s="96"/>
      <c r="O67" s="98" t="str">
        <f>IF(M67=1,0,"bitte angeben")</f>
        <v>bitte angeben</v>
      </c>
      <c r="P67" s="98" t="str">
        <f t="shared" si="53"/>
        <v>bitte angeben</v>
      </c>
      <c r="Q67" s="99">
        <f t="shared" si="55"/>
        <v>1</v>
      </c>
      <c r="R67" s="100">
        <v>200</v>
      </c>
      <c r="S67" s="101"/>
      <c r="T67" s="96"/>
      <c r="U67" s="96"/>
      <c r="V67" s="102"/>
      <c r="W67" s="103">
        <f t="shared" si="51"/>
        <v>0</v>
      </c>
      <c r="X67" s="104"/>
      <c r="Y67" s="78">
        <f t="shared" si="54"/>
        <v>0</v>
      </c>
      <c r="Z67" s="78">
        <f t="shared" si="49"/>
        <v>0</v>
      </c>
      <c r="AA67" s="78">
        <f t="shared" si="50"/>
        <v>0</v>
      </c>
    </row>
    <row r="68" spans="1:197" x14ac:dyDescent="0.25">
      <c r="B68" s="93">
        <v>5</v>
      </c>
      <c r="C68" s="94">
        <v>8</v>
      </c>
      <c r="D68" s="3" t="s">
        <v>76</v>
      </c>
      <c r="E68" s="4" t="s">
        <v>77</v>
      </c>
      <c r="F68" s="3" t="s">
        <v>52</v>
      </c>
      <c r="G68" s="95">
        <v>83001</v>
      </c>
      <c r="H68" s="96"/>
      <c r="I68" s="97" t="s">
        <v>28</v>
      </c>
      <c r="J68" s="98" t="str">
        <f>IF(H68=1,0,"bitte angeben")</f>
        <v>bitte angeben</v>
      </c>
      <c r="K68" s="95" t="s">
        <v>73</v>
      </c>
      <c r="L68" s="95" t="s">
        <v>92</v>
      </c>
      <c r="M68" s="96"/>
      <c r="O68" s="98" t="str">
        <f t="shared" ref="O68:O74" si="56">IF(M68=1,0,"bitte angeben")</f>
        <v>bitte angeben</v>
      </c>
      <c r="P68" s="98" t="str">
        <f t="shared" si="53"/>
        <v>bitte angeben</v>
      </c>
      <c r="Q68" s="99">
        <f t="shared" si="55"/>
        <v>1</v>
      </c>
      <c r="R68" s="100">
        <v>3100</v>
      </c>
      <c r="S68" s="101"/>
      <c r="T68" s="96"/>
      <c r="U68" s="96"/>
      <c r="V68" s="102"/>
      <c r="W68" s="103">
        <f t="shared" si="51"/>
        <v>0</v>
      </c>
      <c r="X68" s="104"/>
      <c r="Y68" s="78">
        <f t="shared" si="54"/>
        <v>0</v>
      </c>
      <c r="Z68" s="78">
        <f t="shared" si="49"/>
        <v>0</v>
      </c>
      <c r="AA68" s="78">
        <f t="shared" si="50"/>
        <v>0</v>
      </c>
    </row>
    <row r="69" spans="1:197" x14ac:dyDescent="0.25">
      <c r="B69" s="93">
        <v>5</v>
      </c>
      <c r="C69" s="94">
        <v>9</v>
      </c>
      <c r="D69" s="3" t="s">
        <v>76</v>
      </c>
      <c r="E69" s="4" t="s">
        <v>77</v>
      </c>
      <c r="F69" s="3" t="s">
        <v>52</v>
      </c>
      <c r="G69" s="95">
        <v>83002</v>
      </c>
      <c r="H69" s="96"/>
      <c r="I69" s="97" t="s">
        <v>28</v>
      </c>
      <c r="J69" s="98" t="str">
        <f t="shared" ref="J69:J74" si="57">IF(H69=1,0,"bitte angeben")</f>
        <v>bitte angeben</v>
      </c>
      <c r="K69" s="95" t="s">
        <v>73</v>
      </c>
      <c r="L69" s="95" t="s">
        <v>92</v>
      </c>
      <c r="M69" s="96"/>
      <c r="O69" s="98" t="str">
        <f t="shared" si="56"/>
        <v>bitte angeben</v>
      </c>
      <c r="P69" s="98" t="str">
        <f t="shared" si="53"/>
        <v>bitte angeben</v>
      </c>
      <c r="Q69" s="99">
        <f t="shared" si="55"/>
        <v>1</v>
      </c>
      <c r="R69" s="100">
        <v>300</v>
      </c>
      <c r="S69" s="101"/>
      <c r="T69" s="96"/>
      <c r="U69" s="96"/>
      <c r="V69" s="102"/>
      <c r="W69" s="103">
        <f>R69*V69</f>
        <v>0</v>
      </c>
      <c r="X69" s="104"/>
      <c r="Y69" s="78">
        <f t="shared" si="54"/>
        <v>0</v>
      </c>
      <c r="Z69" s="78">
        <f t="shared" si="49"/>
        <v>0</v>
      </c>
      <c r="AA69" s="78">
        <f t="shared" si="50"/>
        <v>0</v>
      </c>
    </row>
    <row r="70" spans="1:197" x14ac:dyDescent="0.25">
      <c r="B70" s="93">
        <v>5</v>
      </c>
      <c r="C70" s="94">
        <v>10</v>
      </c>
      <c r="D70" s="3" t="s">
        <v>85</v>
      </c>
      <c r="E70" s="4" t="s">
        <v>86</v>
      </c>
      <c r="F70" s="3" t="s">
        <v>52</v>
      </c>
      <c r="G70" s="95">
        <v>82702</v>
      </c>
      <c r="H70" s="96"/>
      <c r="I70" s="97" t="s">
        <v>28</v>
      </c>
      <c r="J70" s="98" t="str">
        <f t="shared" si="57"/>
        <v>bitte angeben</v>
      </c>
      <c r="K70" s="95" t="s">
        <v>73</v>
      </c>
      <c r="L70" s="95" t="s">
        <v>92</v>
      </c>
      <c r="M70" s="96"/>
      <c r="O70" s="98" t="str">
        <f t="shared" si="56"/>
        <v>bitte angeben</v>
      </c>
      <c r="P70" s="98" t="str">
        <f t="shared" si="53"/>
        <v>bitte angeben</v>
      </c>
      <c r="Q70" s="99">
        <f t="shared" si="55"/>
        <v>1</v>
      </c>
      <c r="R70" s="100">
        <v>2000</v>
      </c>
      <c r="S70" s="101"/>
      <c r="T70" s="96"/>
      <c r="U70" s="96"/>
      <c r="V70" s="102"/>
      <c r="W70" s="103">
        <f t="shared" ref="W70:W74" si="58">R70*V70</f>
        <v>0</v>
      </c>
      <c r="X70" s="104"/>
      <c r="Y70" s="78">
        <f>IF(M70=1,W70*1,W70*0.95)</f>
        <v>0</v>
      </c>
      <c r="Z70" s="78">
        <f t="shared" si="49"/>
        <v>0</v>
      </c>
      <c r="AA70" s="78">
        <f t="shared" si="50"/>
        <v>0</v>
      </c>
    </row>
    <row r="71" spans="1:197" x14ac:dyDescent="0.25">
      <c r="B71" s="93">
        <v>5</v>
      </c>
      <c r="C71" s="94">
        <v>11</v>
      </c>
      <c r="D71" s="3" t="s">
        <v>87</v>
      </c>
      <c r="E71" s="4" t="s">
        <v>88</v>
      </c>
      <c r="F71" s="3" t="s">
        <v>18</v>
      </c>
      <c r="G71" s="95">
        <v>82302</v>
      </c>
      <c r="H71" s="96"/>
      <c r="I71" s="97" t="s">
        <v>28</v>
      </c>
      <c r="J71" s="98" t="str">
        <f t="shared" si="57"/>
        <v>bitte angeben</v>
      </c>
      <c r="K71" s="95" t="s">
        <v>73</v>
      </c>
      <c r="L71" s="95" t="s">
        <v>93</v>
      </c>
      <c r="M71" s="96"/>
      <c r="O71" s="98" t="str">
        <f t="shared" si="56"/>
        <v>bitte angeben</v>
      </c>
      <c r="P71" s="98" t="str">
        <f t="shared" si="53"/>
        <v>bitte angeben</v>
      </c>
      <c r="Q71" s="99">
        <f t="shared" si="55"/>
        <v>1</v>
      </c>
      <c r="R71" s="100">
        <v>500</v>
      </c>
      <c r="S71" s="101"/>
      <c r="T71" s="96"/>
      <c r="U71" s="96"/>
      <c r="V71" s="102"/>
      <c r="W71" s="103">
        <f t="shared" si="58"/>
        <v>0</v>
      </c>
      <c r="X71" s="104"/>
      <c r="Y71" s="78">
        <f t="shared" si="54"/>
        <v>0</v>
      </c>
      <c r="Z71" s="78">
        <f>(IF(U71=1,1,0))*(R71/($R$75/100))/100</f>
        <v>0</v>
      </c>
      <c r="AA71" s="78">
        <f t="shared" si="50"/>
        <v>0</v>
      </c>
    </row>
    <row r="72" spans="1:197" x14ac:dyDescent="0.25">
      <c r="B72" s="93">
        <v>5</v>
      </c>
      <c r="C72" s="94">
        <v>12</v>
      </c>
      <c r="D72" s="3" t="s">
        <v>89</v>
      </c>
      <c r="E72" s="4"/>
      <c r="F72" s="3" t="s">
        <v>18</v>
      </c>
      <c r="G72" s="95" t="s">
        <v>43</v>
      </c>
      <c r="H72" s="96"/>
      <c r="I72" s="97" t="s">
        <v>28</v>
      </c>
      <c r="J72" s="98" t="str">
        <f t="shared" si="57"/>
        <v>bitte angeben</v>
      </c>
      <c r="K72" s="95" t="s">
        <v>73</v>
      </c>
      <c r="L72" s="95" t="s">
        <v>93</v>
      </c>
      <c r="M72" s="96"/>
      <c r="O72" s="98" t="str">
        <f t="shared" si="56"/>
        <v>bitte angeben</v>
      </c>
      <c r="P72" s="98" t="str">
        <f t="shared" si="53"/>
        <v>bitte angeben</v>
      </c>
      <c r="Q72" s="99">
        <f t="shared" si="55"/>
        <v>1</v>
      </c>
      <c r="R72" s="100">
        <v>100</v>
      </c>
      <c r="S72" s="101"/>
      <c r="T72" s="96"/>
      <c r="U72" s="96"/>
      <c r="V72" s="102"/>
      <c r="W72" s="103">
        <f t="shared" si="58"/>
        <v>0</v>
      </c>
      <c r="X72" s="104"/>
      <c r="Y72" s="78">
        <f t="shared" si="54"/>
        <v>0</v>
      </c>
      <c r="Z72" s="78">
        <f t="shared" si="49"/>
        <v>0</v>
      </c>
      <c r="AA72" s="78">
        <f t="shared" si="50"/>
        <v>0</v>
      </c>
    </row>
    <row r="73" spans="1:197" x14ac:dyDescent="0.25">
      <c r="B73" s="93">
        <v>5</v>
      </c>
      <c r="C73" s="94">
        <v>13</v>
      </c>
      <c r="D73" s="3" t="s">
        <v>90</v>
      </c>
      <c r="E73" s="4"/>
      <c r="F73" s="3" t="s">
        <v>18</v>
      </c>
      <c r="G73" s="95" t="s">
        <v>43</v>
      </c>
      <c r="H73" s="96"/>
      <c r="I73" s="97" t="s">
        <v>28</v>
      </c>
      <c r="J73" s="98" t="str">
        <f t="shared" si="57"/>
        <v>bitte angeben</v>
      </c>
      <c r="K73" s="95" t="s">
        <v>73</v>
      </c>
      <c r="L73" s="95" t="s">
        <v>93</v>
      </c>
      <c r="M73" s="96"/>
      <c r="O73" s="98" t="str">
        <f t="shared" si="56"/>
        <v>bitte angeben</v>
      </c>
      <c r="P73" s="98" t="str">
        <f t="shared" si="53"/>
        <v>bitte angeben</v>
      </c>
      <c r="Q73" s="99">
        <f t="shared" si="55"/>
        <v>1</v>
      </c>
      <c r="R73" s="100">
        <v>200</v>
      </c>
      <c r="S73" s="101"/>
      <c r="T73" s="96"/>
      <c r="U73" s="96"/>
      <c r="V73" s="102"/>
      <c r="W73" s="103">
        <f t="shared" si="58"/>
        <v>0</v>
      </c>
      <c r="X73" s="104"/>
      <c r="Y73" s="78">
        <f t="shared" si="54"/>
        <v>0</v>
      </c>
      <c r="Z73" s="78">
        <f t="shared" si="49"/>
        <v>0</v>
      </c>
      <c r="AA73" s="78">
        <f t="shared" si="50"/>
        <v>0</v>
      </c>
    </row>
    <row r="74" spans="1:197" x14ac:dyDescent="0.25">
      <c r="B74" s="93">
        <v>5</v>
      </c>
      <c r="C74" s="94">
        <v>14</v>
      </c>
      <c r="D74" s="3" t="s">
        <v>91</v>
      </c>
      <c r="E74" s="4"/>
      <c r="F74" s="3" t="s">
        <v>18</v>
      </c>
      <c r="G74" s="95" t="s">
        <v>43</v>
      </c>
      <c r="H74" s="96"/>
      <c r="I74" s="97" t="s">
        <v>28</v>
      </c>
      <c r="J74" s="98" t="str">
        <f t="shared" si="57"/>
        <v>bitte angeben</v>
      </c>
      <c r="K74" s="95" t="s">
        <v>73</v>
      </c>
      <c r="L74" s="95" t="s">
        <v>93</v>
      </c>
      <c r="M74" s="96"/>
      <c r="O74" s="98" t="str">
        <f t="shared" si="56"/>
        <v>bitte angeben</v>
      </c>
      <c r="P74" s="98" t="str">
        <f t="shared" si="53"/>
        <v>bitte angeben</v>
      </c>
      <c r="Q74" s="99">
        <f t="shared" si="55"/>
        <v>1</v>
      </c>
      <c r="R74" s="100">
        <v>100</v>
      </c>
      <c r="S74" s="101"/>
      <c r="T74" s="96"/>
      <c r="U74" s="96"/>
      <c r="V74" s="102"/>
      <c r="W74" s="103">
        <f t="shared" si="58"/>
        <v>0</v>
      </c>
      <c r="X74" s="104"/>
      <c r="Y74" s="78">
        <f t="shared" si="54"/>
        <v>0</v>
      </c>
      <c r="Z74" s="78">
        <f t="shared" si="49"/>
        <v>0</v>
      </c>
      <c r="AA74" s="78">
        <f>(((IF(T74=1,1,IF(T74=2,2,IF(T74=3,3,0))))*((R74/($R$75/100))))/100)/3</f>
        <v>0</v>
      </c>
    </row>
    <row r="75" spans="1:197" s="67" customFormat="1" x14ac:dyDescent="0.25">
      <c r="A75" s="66"/>
      <c r="B75" s="63"/>
      <c r="C75" s="63"/>
      <c r="D75" s="63"/>
      <c r="E75" s="63"/>
      <c r="F75" s="63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>
        <f>SUM(R61:R74)</f>
        <v>28550</v>
      </c>
      <c r="S75" s="64"/>
      <c r="T75" s="64"/>
      <c r="U75" s="64"/>
      <c r="V75" s="63"/>
      <c r="W75" s="63">
        <f>SUM(W61:W74)</f>
        <v>0</v>
      </c>
      <c r="X75" s="63"/>
      <c r="Y75" s="63">
        <f>SUM(Y61:Y74)</f>
        <v>0</v>
      </c>
      <c r="Z75" s="63">
        <f>SUM(Z61:Z74)</f>
        <v>0</v>
      </c>
      <c r="AA75" s="63">
        <f>SUM(AA61:AA74)</f>
        <v>0</v>
      </c>
      <c r="AB75" s="62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</row>
    <row r="77" spans="1:197" x14ac:dyDescent="0.25">
      <c r="B77" s="93">
        <v>6</v>
      </c>
      <c r="C77" s="94">
        <v>1</v>
      </c>
      <c r="D77" s="3" t="s">
        <v>69</v>
      </c>
      <c r="E77" s="4" t="s">
        <v>70</v>
      </c>
      <c r="F77" s="3" t="s">
        <v>18</v>
      </c>
      <c r="G77" s="95">
        <v>85302</v>
      </c>
      <c r="H77" s="96"/>
      <c r="I77" s="97" t="s">
        <v>28</v>
      </c>
      <c r="J77" s="98" t="str">
        <f t="shared" ref="J77:J78" si="59">IF(H77=1,0,"bitte angeben")</f>
        <v>bitte angeben</v>
      </c>
      <c r="K77" s="95" t="s">
        <v>42</v>
      </c>
      <c r="L77" s="95" t="s">
        <v>66</v>
      </c>
      <c r="M77" s="96"/>
      <c r="O77" s="98" t="str">
        <f>IF(M77=1,0,"bitte angeben")</f>
        <v>bitte angeben</v>
      </c>
      <c r="P77" s="98" t="str">
        <f>IF(M77=1,0,"bitte angeben")</f>
        <v>bitte angeben</v>
      </c>
      <c r="Q77" s="99">
        <f>IF(M77=0,1,0)</f>
        <v>1</v>
      </c>
      <c r="R77" s="100">
        <v>8600</v>
      </c>
      <c r="S77" s="101"/>
      <c r="T77" s="96"/>
      <c r="U77" s="96"/>
      <c r="V77" s="102"/>
      <c r="W77" s="103">
        <f t="shared" ref="W77" si="60">R77*V77</f>
        <v>0</v>
      </c>
      <c r="X77" s="104"/>
      <c r="Y77" s="78">
        <f t="shared" ref="Y77" si="61">IF(M77=1,W77*1,W77*0.95)</f>
        <v>0</v>
      </c>
      <c r="Z77" s="78">
        <f>(IF(U77=1,1,0))*(R77/($R$94/100))/100</f>
        <v>0</v>
      </c>
      <c r="AA77" s="78">
        <f>(((IF(T77=1,1,IF(T77=2,2,IF(T77=3,3,0))))*((R77/($R$94/100))))/100)/3</f>
        <v>0</v>
      </c>
    </row>
    <row r="78" spans="1:197" x14ac:dyDescent="0.25">
      <c r="B78" s="93">
        <v>6</v>
      </c>
      <c r="C78" s="94">
        <v>2</v>
      </c>
      <c r="D78" s="3" t="s">
        <v>69</v>
      </c>
      <c r="E78" s="4" t="s">
        <v>70</v>
      </c>
      <c r="F78" s="3" t="s">
        <v>52</v>
      </c>
      <c r="G78" s="95">
        <v>85302</v>
      </c>
      <c r="H78" s="96"/>
      <c r="I78" s="97" t="s">
        <v>28</v>
      </c>
      <c r="J78" s="98" t="str">
        <f t="shared" si="59"/>
        <v>bitte angeben</v>
      </c>
      <c r="K78" s="95" t="s">
        <v>42</v>
      </c>
      <c r="L78" s="95" t="s">
        <v>66</v>
      </c>
      <c r="M78" s="96"/>
      <c r="O78" s="98" t="str">
        <f t="shared" ref="O78:O82" si="62">IF(M78=1,0,"bitte angeben")</f>
        <v>bitte angeben</v>
      </c>
      <c r="P78" s="98" t="str">
        <f>IF(M78=1,0,"bitte angeben")</f>
        <v>bitte angeben</v>
      </c>
      <c r="Q78" s="99">
        <f t="shared" ref="Q78:Q80" si="63">IF(M78=0,1,0)</f>
        <v>1</v>
      </c>
      <c r="R78" s="100">
        <v>3800</v>
      </c>
      <c r="S78" s="101"/>
      <c r="T78" s="96"/>
      <c r="U78" s="96"/>
      <c r="V78" s="102"/>
      <c r="W78" s="103">
        <f>R78*V78</f>
        <v>0</v>
      </c>
      <c r="X78" s="104"/>
      <c r="Y78" s="78">
        <f>IF(M78=1,W78*1,W78*0.95)</f>
        <v>0</v>
      </c>
      <c r="Z78" s="78">
        <f t="shared" ref="Z78:Z93" si="64">(IF(U78=1,1,0))*(R78/($R$94/100))/100</f>
        <v>0</v>
      </c>
      <c r="AA78" s="78">
        <f t="shared" ref="AA78:AA93" si="65">(((IF(T78=1,1,IF(T78=2,2,IF(T78=3,3,0))))*((R78/($R$94/100))))/100)/3</f>
        <v>0</v>
      </c>
    </row>
    <row r="79" spans="1:197" x14ac:dyDescent="0.25">
      <c r="B79" s="93">
        <v>6</v>
      </c>
      <c r="C79" s="94">
        <v>3</v>
      </c>
      <c r="D79" s="3" t="s">
        <v>76</v>
      </c>
      <c r="E79" s="4" t="s">
        <v>77</v>
      </c>
      <c r="F79" s="3" t="s">
        <v>52</v>
      </c>
      <c r="G79" s="95">
        <v>83001</v>
      </c>
      <c r="H79" s="96"/>
      <c r="I79" s="97" t="s">
        <v>28</v>
      </c>
      <c r="J79" s="98" t="str">
        <f>IF(H79=1,0,"bitte angeben")</f>
        <v>bitte angeben</v>
      </c>
      <c r="K79" s="95" t="s">
        <v>42</v>
      </c>
      <c r="L79" s="95" t="s">
        <v>66</v>
      </c>
      <c r="M79" s="96"/>
      <c r="O79" s="98" t="str">
        <f t="shared" si="62"/>
        <v>bitte angeben</v>
      </c>
      <c r="P79" s="98" t="str">
        <f>IF(M79=1,0,"bitte angeben")</f>
        <v>bitte angeben</v>
      </c>
      <c r="Q79" s="99">
        <f t="shared" si="63"/>
        <v>1</v>
      </c>
      <c r="R79" s="100">
        <v>1200</v>
      </c>
      <c r="S79" s="101"/>
      <c r="T79" s="96"/>
      <c r="U79" s="96"/>
      <c r="V79" s="102"/>
      <c r="W79" s="103">
        <f t="shared" ref="W79:W84" si="66">R79*V79</f>
        <v>0</v>
      </c>
      <c r="X79" s="104"/>
      <c r="Y79" s="78">
        <f t="shared" ref="Y79:Y93" si="67">IF(M79=1,W79*1,W79*0.95)</f>
        <v>0</v>
      </c>
      <c r="Z79" s="78">
        <f t="shared" si="64"/>
        <v>0</v>
      </c>
      <c r="AA79" s="78">
        <f t="shared" si="65"/>
        <v>0</v>
      </c>
    </row>
    <row r="80" spans="1:197" x14ac:dyDescent="0.25">
      <c r="B80" s="93">
        <v>6</v>
      </c>
      <c r="C80" s="94">
        <v>4</v>
      </c>
      <c r="D80" s="3" t="s">
        <v>53</v>
      </c>
      <c r="E80" s="4" t="s">
        <v>54</v>
      </c>
      <c r="F80" s="3" t="s">
        <v>18</v>
      </c>
      <c r="G80" s="95">
        <v>81803</v>
      </c>
      <c r="H80" s="96"/>
      <c r="I80" s="97" t="s">
        <v>28</v>
      </c>
      <c r="J80" s="98" t="str">
        <f t="shared" ref="J80:J83" si="68">IF(H80=1,0,"bitte angeben")</f>
        <v>bitte angeben</v>
      </c>
      <c r="K80" s="95"/>
      <c r="L80" s="95">
        <v>50</v>
      </c>
      <c r="M80" s="96"/>
      <c r="O80" s="98" t="str">
        <f t="shared" si="62"/>
        <v>bitte angeben</v>
      </c>
      <c r="P80" s="98" t="str">
        <f t="shared" ref="P80:P93" si="69">IF(M80=1,0,"bitte angeben")</f>
        <v>bitte angeben</v>
      </c>
      <c r="Q80" s="99">
        <f t="shared" si="63"/>
        <v>1</v>
      </c>
      <c r="R80" s="100">
        <v>20</v>
      </c>
      <c r="S80" s="101"/>
      <c r="T80" s="96"/>
      <c r="U80" s="96"/>
      <c r="V80" s="102"/>
      <c r="W80" s="103">
        <f t="shared" si="66"/>
        <v>0</v>
      </c>
      <c r="X80" s="104"/>
      <c r="Y80" s="78">
        <f t="shared" si="67"/>
        <v>0</v>
      </c>
      <c r="Z80" s="78">
        <f t="shared" si="64"/>
        <v>0</v>
      </c>
      <c r="AA80" s="78">
        <f t="shared" si="65"/>
        <v>0</v>
      </c>
    </row>
    <row r="81" spans="1:197" x14ac:dyDescent="0.25">
      <c r="B81" s="93">
        <v>6</v>
      </c>
      <c r="C81" s="94">
        <v>5</v>
      </c>
      <c r="D81" s="3" t="s">
        <v>94</v>
      </c>
      <c r="E81" s="4" t="s">
        <v>88</v>
      </c>
      <c r="F81" s="3" t="s">
        <v>18</v>
      </c>
      <c r="G81" s="95">
        <v>82302</v>
      </c>
      <c r="H81" s="96"/>
      <c r="I81" s="97" t="s">
        <v>28</v>
      </c>
      <c r="J81" s="98" t="str">
        <f t="shared" si="68"/>
        <v>bitte angeben</v>
      </c>
      <c r="K81" s="95"/>
      <c r="L81" s="95">
        <v>50</v>
      </c>
      <c r="M81" s="96"/>
      <c r="O81" s="98" t="str">
        <f t="shared" si="62"/>
        <v>bitte angeben</v>
      </c>
      <c r="P81" s="98" t="str">
        <f t="shared" si="69"/>
        <v>bitte angeben</v>
      </c>
      <c r="Q81" s="99">
        <f>IF(M81=0,1,0)</f>
        <v>1</v>
      </c>
      <c r="R81" s="100">
        <v>20</v>
      </c>
      <c r="S81" s="101"/>
      <c r="T81" s="96"/>
      <c r="U81" s="96"/>
      <c r="V81" s="102"/>
      <c r="W81" s="103">
        <f t="shared" si="66"/>
        <v>0</v>
      </c>
      <c r="X81" s="104"/>
      <c r="Y81" s="78">
        <f t="shared" si="67"/>
        <v>0</v>
      </c>
      <c r="Z81" s="78">
        <f t="shared" si="64"/>
        <v>0</v>
      </c>
      <c r="AA81" s="78">
        <f t="shared" si="65"/>
        <v>0</v>
      </c>
    </row>
    <row r="82" spans="1:197" x14ac:dyDescent="0.25">
      <c r="B82" s="93">
        <v>6</v>
      </c>
      <c r="C82" s="94">
        <v>6</v>
      </c>
      <c r="D82" s="3" t="s">
        <v>95</v>
      </c>
      <c r="E82" s="4" t="s">
        <v>96</v>
      </c>
      <c r="F82" s="3" t="s">
        <v>18</v>
      </c>
      <c r="G82" s="95">
        <v>80601</v>
      </c>
      <c r="H82" s="96"/>
      <c r="I82" s="97" t="s">
        <v>28</v>
      </c>
      <c r="J82" s="98" t="str">
        <f t="shared" si="68"/>
        <v>bitte angeben</v>
      </c>
      <c r="K82" s="95"/>
      <c r="L82" s="95">
        <v>50</v>
      </c>
      <c r="M82" s="96"/>
      <c r="O82" s="98" t="str">
        <f t="shared" si="62"/>
        <v>bitte angeben</v>
      </c>
      <c r="P82" s="98" t="str">
        <f t="shared" si="69"/>
        <v>bitte angeben</v>
      </c>
      <c r="Q82" s="99">
        <f t="shared" ref="Q82:Q93" si="70">IF(M82=0,1,0)</f>
        <v>1</v>
      </c>
      <c r="R82" s="100">
        <v>20</v>
      </c>
      <c r="S82" s="101"/>
      <c r="T82" s="96"/>
      <c r="U82" s="96"/>
      <c r="V82" s="102"/>
      <c r="W82" s="103">
        <f t="shared" si="66"/>
        <v>0</v>
      </c>
      <c r="X82" s="104"/>
      <c r="Y82" s="78">
        <f t="shared" si="67"/>
        <v>0</v>
      </c>
      <c r="Z82" s="78">
        <f t="shared" si="64"/>
        <v>0</v>
      </c>
      <c r="AA82" s="78">
        <f t="shared" si="65"/>
        <v>0</v>
      </c>
    </row>
    <row r="83" spans="1:197" x14ac:dyDescent="0.25">
      <c r="B83" s="93">
        <v>6</v>
      </c>
      <c r="C83" s="94">
        <v>7</v>
      </c>
      <c r="D83" s="3" t="s">
        <v>97</v>
      </c>
      <c r="E83" s="4"/>
      <c r="F83" s="3" t="s">
        <v>18</v>
      </c>
      <c r="G83" s="95" t="s">
        <v>108</v>
      </c>
      <c r="H83" s="96"/>
      <c r="I83" s="97" t="s">
        <v>28</v>
      </c>
      <c r="J83" s="98" t="str">
        <f t="shared" si="68"/>
        <v>bitte angeben</v>
      </c>
      <c r="K83" s="95"/>
      <c r="L83" s="95">
        <v>50</v>
      </c>
      <c r="M83" s="96"/>
      <c r="O83" s="98" t="str">
        <f>IF(M83=1,0,"bitte angeben")</f>
        <v>bitte angeben</v>
      </c>
      <c r="P83" s="98" t="str">
        <f t="shared" si="69"/>
        <v>bitte angeben</v>
      </c>
      <c r="Q83" s="99">
        <f t="shared" si="70"/>
        <v>1</v>
      </c>
      <c r="R83" s="100">
        <v>20</v>
      </c>
      <c r="S83" s="101"/>
      <c r="T83" s="96"/>
      <c r="U83" s="96"/>
      <c r="V83" s="102"/>
      <c r="W83" s="103">
        <f t="shared" si="66"/>
        <v>0</v>
      </c>
      <c r="X83" s="104"/>
      <c r="Y83" s="78">
        <f t="shared" si="67"/>
        <v>0</v>
      </c>
      <c r="Z83" s="78">
        <f t="shared" si="64"/>
        <v>0</v>
      </c>
      <c r="AA83" s="78">
        <f t="shared" si="65"/>
        <v>0</v>
      </c>
    </row>
    <row r="84" spans="1:197" x14ac:dyDescent="0.25">
      <c r="B84" s="93">
        <v>6</v>
      </c>
      <c r="C84" s="94">
        <v>8</v>
      </c>
      <c r="D84" s="3" t="s">
        <v>98</v>
      </c>
      <c r="E84" s="4"/>
      <c r="F84" s="3" t="s">
        <v>18</v>
      </c>
      <c r="G84" s="95" t="s">
        <v>108</v>
      </c>
      <c r="H84" s="96"/>
      <c r="I84" s="97" t="s">
        <v>28</v>
      </c>
      <c r="J84" s="98" t="str">
        <f>IF(H84=1,0,"bitte angeben")</f>
        <v>bitte angeben</v>
      </c>
      <c r="K84" s="95"/>
      <c r="L84" s="95">
        <v>50</v>
      </c>
      <c r="M84" s="96"/>
      <c r="O84" s="98" t="str">
        <f t="shared" ref="O84:O93" si="71">IF(M84=1,0,"bitte angeben")</f>
        <v>bitte angeben</v>
      </c>
      <c r="P84" s="98" t="str">
        <f t="shared" si="69"/>
        <v>bitte angeben</v>
      </c>
      <c r="Q84" s="99">
        <f t="shared" si="70"/>
        <v>1</v>
      </c>
      <c r="R84" s="100">
        <v>20</v>
      </c>
      <c r="S84" s="101"/>
      <c r="T84" s="96"/>
      <c r="U84" s="96"/>
      <c r="V84" s="102"/>
      <c r="W84" s="103">
        <f t="shared" si="66"/>
        <v>0</v>
      </c>
      <c r="X84" s="104"/>
      <c r="Y84" s="78">
        <f t="shared" si="67"/>
        <v>0</v>
      </c>
      <c r="Z84" s="78">
        <f t="shared" si="64"/>
        <v>0</v>
      </c>
      <c r="AA84" s="78">
        <f t="shared" si="65"/>
        <v>0</v>
      </c>
    </row>
    <row r="85" spans="1:197" x14ac:dyDescent="0.25">
      <c r="B85" s="93">
        <v>6</v>
      </c>
      <c r="C85" s="94">
        <v>9</v>
      </c>
      <c r="D85" s="3" t="s">
        <v>99</v>
      </c>
      <c r="E85" s="4"/>
      <c r="F85" s="3" t="s">
        <v>18</v>
      </c>
      <c r="G85" s="95" t="s">
        <v>108</v>
      </c>
      <c r="H85" s="96"/>
      <c r="I85" s="97" t="s">
        <v>28</v>
      </c>
      <c r="J85" s="98" t="str">
        <f t="shared" ref="J85:J93" si="72">IF(H85=1,0,"bitte angeben")</f>
        <v>bitte angeben</v>
      </c>
      <c r="K85" s="95"/>
      <c r="L85" s="95">
        <v>50</v>
      </c>
      <c r="M85" s="96"/>
      <c r="O85" s="98" t="str">
        <f t="shared" si="71"/>
        <v>bitte angeben</v>
      </c>
      <c r="P85" s="98" t="str">
        <f t="shared" si="69"/>
        <v>bitte angeben</v>
      </c>
      <c r="Q85" s="99">
        <f t="shared" si="70"/>
        <v>1</v>
      </c>
      <c r="R85" s="100">
        <v>20</v>
      </c>
      <c r="S85" s="101"/>
      <c r="T85" s="96"/>
      <c r="U85" s="96"/>
      <c r="V85" s="102"/>
      <c r="W85" s="103">
        <f>R85*V85</f>
        <v>0</v>
      </c>
      <c r="X85" s="104"/>
      <c r="Y85" s="78">
        <f t="shared" si="67"/>
        <v>0</v>
      </c>
      <c r="Z85" s="78">
        <f t="shared" si="64"/>
        <v>0</v>
      </c>
      <c r="AA85" s="78">
        <f t="shared" si="65"/>
        <v>0</v>
      </c>
    </row>
    <row r="86" spans="1:197" x14ac:dyDescent="0.25">
      <c r="B86" s="93">
        <v>6</v>
      </c>
      <c r="C86" s="94">
        <v>10</v>
      </c>
      <c r="D86" s="3" t="s">
        <v>100</v>
      </c>
      <c r="E86" s="4"/>
      <c r="F86" s="3" t="s">
        <v>18</v>
      </c>
      <c r="G86" s="95" t="s">
        <v>108</v>
      </c>
      <c r="H86" s="96"/>
      <c r="I86" s="97" t="s">
        <v>28</v>
      </c>
      <c r="J86" s="98" t="str">
        <f t="shared" si="72"/>
        <v>bitte angeben</v>
      </c>
      <c r="K86" s="95"/>
      <c r="L86" s="95">
        <v>50</v>
      </c>
      <c r="M86" s="96"/>
      <c r="O86" s="98" t="str">
        <f t="shared" si="71"/>
        <v>bitte angeben</v>
      </c>
      <c r="P86" s="98" t="str">
        <f t="shared" si="69"/>
        <v>bitte angeben</v>
      </c>
      <c r="Q86" s="99">
        <f t="shared" si="70"/>
        <v>1</v>
      </c>
      <c r="R86" s="100">
        <v>80</v>
      </c>
      <c r="S86" s="101"/>
      <c r="T86" s="96"/>
      <c r="U86" s="96"/>
      <c r="V86" s="102"/>
      <c r="W86" s="103">
        <f t="shared" ref="W86:W93" si="73">R86*V86</f>
        <v>0</v>
      </c>
      <c r="X86" s="104"/>
      <c r="Y86" s="78">
        <f t="shared" si="67"/>
        <v>0</v>
      </c>
      <c r="Z86" s="78">
        <f t="shared" si="64"/>
        <v>0</v>
      </c>
      <c r="AA86" s="78">
        <f t="shared" si="65"/>
        <v>0</v>
      </c>
    </row>
    <row r="87" spans="1:197" x14ac:dyDescent="0.25">
      <c r="B87" s="93">
        <v>6</v>
      </c>
      <c r="C87" s="94">
        <v>11</v>
      </c>
      <c r="D87" s="3" t="s">
        <v>101</v>
      </c>
      <c r="E87" s="4"/>
      <c r="F87" s="3" t="s">
        <v>18</v>
      </c>
      <c r="G87" s="95" t="s">
        <v>108</v>
      </c>
      <c r="H87" s="96"/>
      <c r="I87" s="97" t="s">
        <v>28</v>
      </c>
      <c r="J87" s="98" t="str">
        <f t="shared" si="72"/>
        <v>bitte angeben</v>
      </c>
      <c r="K87" s="95"/>
      <c r="L87" s="95">
        <v>50</v>
      </c>
      <c r="M87" s="96"/>
      <c r="O87" s="98" t="str">
        <f t="shared" si="71"/>
        <v>bitte angeben</v>
      </c>
      <c r="P87" s="98" t="str">
        <f t="shared" si="69"/>
        <v>bitte angeben</v>
      </c>
      <c r="Q87" s="99">
        <f t="shared" si="70"/>
        <v>1</v>
      </c>
      <c r="R87" s="100">
        <v>40</v>
      </c>
      <c r="S87" s="101"/>
      <c r="T87" s="96"/>
      <c r="U87" s="96"/>
      <c r="V87" s="102"/>
      <c r="W87" s="103">
        <f t="shared" si="73"/>
        <v>0</v>
      </c>
      <c r="X87" s="104"/>
      <c r="Y87" s="78">
        <f t="shared" si="67"/>
        <v>0</v>
      </c>
      <c r="Z87" s="78">
        <f t="shared" si="64"/>
        <v>0</v>
      </c>
      <c r="AA87" s="78">
        <f t="shared" si="65"/>
        <v>0</v>
      </c>
    </row>
    <row r="88" spans="1:197" x14ac:dyDescent="0.25">
      <c r="B88" s="93">
        <v>6</v>
      </c>
      <c r="C88" s="94">
        <v>12</v>
      </c>
      <c r="D88" s="3" t="s">
        <v>102</v>
      </c>
      <c r="E88" s="4"/>
      <c r="F88" s="3" t="s">
        <v>18</v>
      </c>
      <c r="G88" s="95" t="s">
        <v>108</v>
      </c>
      <c r="H88" s="96"/>
      <c r="I88" s="97" t="s">
        <v>28</v>
      </c>
      <c r="J88" s="98" t="str">
        <f t="shared" si="72"/>
        <v>bitte angeben</v>
      </c>
      <c r="K88" s="95"/>
      <c r="L88" s="95">
        <v>50</v>
      </c>
      <c r="M88" s="96"/>
      <c r="O88" s="98" t="str">
        <f t="shared" ref="O88:O91" si="74">IF(M88=1,0,"bitte angeben")</f>
        <v>bitte angeben</v>
      </c>
      <c r="P88" s="98" t="str">
        <f t="shared" ref="P88:P91" si="75">IF(M88=1,0,"bitte angeben")</f>
        <v>bitte angeben</v>
      </c>
      <c r="Q88" s="99">
        <f t="shared" ref="Q88:Q91" si="76">IF(M88=0,1,0)</f>
        <v>1</v>
      </c>
      <c r="R88" s="100">
        <v>40</v>
      </c>
      <c r="S88" s="101"/>
      <c r="T88" s="96"/>
      <c r="U88" s="96"/>
      <c r="V88" s="102"/>
      <c r="W88" s="103">
        <f t="shared" si="73"/>
        <v>0</v>
      </c>
      <c r="X88" s="104"/>
      <c r="Y88" s="78">
        <f t="shared" ref="Y88:Y91" si="77">IF(M88=1,W88*1,W88*0.95)</f>
        <v>0</v>
      </c>
      <c r="Z88" s="78">
        <f t="shared" si="64"/>
        <v>0</v>
      </c>
      <c r="AA88" s="78">
        <f t="shared" si="65"/>
        <v>0</v>
      </c>
    </row>
    <row r="89" spans="1:197" x14ac:dyDescent="0.25">
      <c r="B89" s="93">
        <v>6</v>
      </c>
      <c r="C89" s="94">
        <v>13</v>
      </c>
      <c r="D89" s="3" t="s">
        <v>103</v>
      </c>
      <c r="E89" s="4"/>
      <c r="F89" s="3" t="s">
        <v>18</v>
      </c>
      <c r="G89" s="95" t="s">
        <v>108</v>
      </c>
      <c r="H89" s="96"/>
      <c r="I89" s="97" t="s">
        <v>28</v>
      </c>
      <c r="J89" s="98" t="str">
        <f t="shared" si="72"/>
        <v>bitte angeben</v>
      </c>
      <c r="K89" s="95"/>
      <c r="L89" s="95">
        <v>50</v>
      </c>
      <c r="M89" s="96"/>
      <c r="O89" s="98" t="str">
        <f t="shared" si="74"/>
        <v>bitte angeben</v>
      </c>
      <c r="P89" s="98" t="str">
        <f t="shared" si="75"/>
        <v>bitte angeben</v>
      </c>
      <c r="Q89" s="99">
        <f t="shared" si="76"/>
        <v>1</v>
      </c>
      <c r="R89" s="100">
        <v>20</v>
      </c>
      <c r="S89" s="101"/>
      <c r="T89" s="96"/>
      <c r="U89" s="96"/>
      <c r="V89" s="102"/>
      <c r="W89" s="103">
        <f t="shared" si="73"/>
        <v>0</v>
      </c>
      <c r="X89" s="104"/>
      <c r="Y89" s="78">
        <f t="shared" si="77"/>
        <v>0</v>
      </c>
      <c r="Z89" s="78">
        <f t="shared" si="64"/>
        <v>0</v>
      </c>
      <c r="AA89" s="78">
        <f t="shared" si="65"/>
        <v>0</v>
      </c>
    </row>
    <row r="90" spans="1:197" x14ac:dyDescent="0.25">
      <c r="B90" s="93">
        <v>6</v>
      </c>
      <c r="C90" s="94">
        <v>14</v>
      </c>
      <c r="D90" s="3" t="s">
        <v>104</v>
      </c>
      <c r="E90" s="4"/>
      <c r="F90" s="3" t="s">
        <v>18</v>
      </c>
      <c r="G90" s="95" t="s">
        <v>108</v>
      </c>
      <c r="H90" s="96"/>
      <c r="I90" s="97" t="s">
        <v>28</v>
      </c>
      <c r="J90" s="98" t="str">
        <f t="shared" si="72"/>
        <v>bitte angeben</v>
      </c>
      <c r="K90" s="95"/>
      <c r="L90" s="95">
        <v>50</v>
      </c>
      <c r="M90" s="96"/>
      <c r="O90" s="98" t="str">
        <f t="shared" si="74"/>
        <v>bitte angeben</v>
      </c>
      <c r="P90" s="98" t="str">
        <f t="shared" si="75"/>
        <v>bitte angeben</v>
      </c>
      <c r="Q90" s="99">
        <f t="shared" si="76"/>
        <v>1</v>
      </c>
      <c r="R90" s="100">
        <v>20</v>
      </c>
      <c r="S90" s="101"/>
      <c r="T90" s="96"/>
      <c r="U90" s="96"/>
      <c r="V90" s="102"/>
      <c r="W90" s="103">
        <f t="shared" si="73"/>
        <v>0</v>
      </c>
      <c r="X90" s="104"/>
      <c r="Y90" s="78">
        <f t="shared" si="77"/>
        <v>0</v>
      </c>
      <c r="Z90" s="78">
        <f t="shared" si="64"/>
        <v>0</v>
      </c>
      <c r="AA90" s="78">
        <f t="shared" si="65"/>
        <v>0</v>
      </c>
    </row>
    <row r="91" spans="1:197" x14ac:dyDescent="0.25">
      <c r="B91" s="93">
        <v>6</v>
      </c>
      <c r="C91" s="94">
        <v>15</v>
      </c>
      <c r="D91" s="3" t="s">
        <v>105</v>
      </c>
      <c r="E91" s="4"/>
      <c r="F91" s="3" t="s">
        <v>18</v>
      </c>
      <c r="G91" s="95" t="s">
        <v>108</v>
      </c>
      <c r="H91" s="96"/>
      <c r="I91" s="97" t="s">
        <v>28</v>
      </c>
      <c r="J91" s="98" t="str">
        <f t="shared" si="72"/>
        <v>bitte angeben</v>
      </c>
      <c r="K91" s="95"/>
      <c r="L91" s="95">
        <v>50</v>
      </c>
      <c r="M91" s="96"/>
      <c r="O91" s="98" t="str">
        <f t="shared" si="74"/>
        <v>bitte angeben</v>
      </c>
      <c r="P91" s="98" t="str">
        <f t="shared" si="75"/>
        <v>bitte angeben</v>
      </c>
      <c r="Q91" s="99">
        <f t="shared" si="76"/>
        <v>1</v>
      </c>
      <c r="R91" s="100">
        <v>20</v>
      </c>
      <c r="S91" s="101"/>
      <c r="T91" s="96"/>
      <c r="U91" s="96"/>
      <c r="V91" s="102"/>
      <c r="W91" s="103">
        <f t="shared" si="73"/>
        <v>0</v>
      </c>
      <c r="X91" s="104"/>
      <c r="Y91" s="78">
        <f t="shared" si="77"/>
        <v>0</v>
      </c>
      <c r="Z91" s="78">
        <f t="shared" si="64"/>
        <v>0</v>
      </c>
      <c r="AA91" s="78">
        <f t="shared" si="65"/>
        <v>0</v>
      </c>
    </row>
    <row r="92" spans="1:197" x14ac:dyDescent="0.25">
      <c r="B92" s="93">
        <v>6</v>
      </c>
      <c r="C92" s="94">
        <v>16</v>
      </c>
      <c r="D92" s="3" t="s">
        <v>106</v>
      </c>
      <c r="E92" s="4"/>
      <c r="F92" s="3" t="s">
        <v>18</v>
      </c>
      <c r="G92" s="95" t="s">
        <v>108</v>
      </c>
      <c r="H92" s="96"/>
      <c r="I92" s="97" t="s">
        <v>28</v>
      </c>
      <c r="J92" s="98" t="str">
        <f t="shared" si="72"/>
        <v>bitte angeben</v>
      </c>
      <c r="K92" s="95"/>
      <c r="L92" s="95">
        <v>50</v>
      </c>
      <c r="M92" s="96"/>
      <c r="O92" s="98" t="str">
        <f t="shared" si="71"/>
        <v>bitte angeben</v>
      </c>
      <c r="P92" s="98" t="str">
        <f t="shared" si="69"/>
        <v>bitte angeben</v>
      </c>
      <c r="Q92" s="99">
        <f t="shared" si="70"/>
        <v>1</v>
      </c>
      <c r="R92" s="100">
        <v>10</v>
      </c>
      <c r="S92" s="101"/>
      <c r="T92" s="96"/>
      <c r="U92" s="96"/>
      <c r="V92" s="102"/>
      <c r="W92" s="103">
        <f t="shared" si="73"/>
        <v>0</v>
      </c>
      <c r="X92" s="104"/>
      <c r="Y92" s="78">
        <f t="shared" si="67"/>
        <v>0</v>
      </c>
      <c r="Z92" s="78">
        <f t="shared" si="64"/>
        <v>0</v>
      </c>
      <c r="AA92" s="78">
        <f t="shared" si="65"/>
        <v>0</v>
      </c>
    </row>
    <row r="93" spans="1:197" x14ac:dyDescent="0.25">
      <c r="B93" s="93">
        <v>6</v>
      </c>
      <c r="C93" s="94">
        <v>17</v>
      </c>
      <c r="D93" s="3" t="s">
        <v>107</v>
      </c>
      <c r="E93" s="4"/>
      <c r="F93" s="3" t="s">
        <v>18</v>
      </c>
      <c r="G93" s="95" t="s">
        <v>108</v>
      </c>
      <c r="H93" s="96"/>
      <c r="I93" s="97" t="s">
        <v>28</v>
      </c>
      <c r="J93" s="98" t="str">
        <f t="shared" si="72"/>
        <v>bitte angeben</v>
      </c>
      <c r="K93" s="95"/>
      <c r="L93" s="95">
        <v>50</v>
      </c>
      <c r="M93" s="96"/>
      <c r="O93" s="98" t="str">
        <f t="shared" si="71"/>
        <v>bitte angeben</v>
      </c>
      <c r="P93" s="98" t="str">
        <f t="shared" si="69"/>
        <v>bitte angeben</v>
      </c>
      <c r="Q93" s="99">
        <f t="shared" si="70"/>
        <v>1</v>
      </c>
      <c r="R93" s="100">
        <v>10</v>
      </c>
      <c r="S93" s="101"/>
      <c r="T93" s="96"/>
      <c r="U93" s="96"/>
      <c r="V93" s="102"/>
      <c r="W93" s="103">
        <f t="shared" si="73"/>
        <v>0</v>
      </c>
      <c r="X93" s="104"/>
      <c r="Y93" s="78">
        <f t="shared" si="67"/>
        <v>0</v>
      </c>
      <c r="Z93" s="78">
        <f t="shared" si="64"/>
        <v>0</v>
      </c>
      <c r="AA93" s="78">
        <f t="shared" si="65"/>
        <v>0</v>
      </c>
    </row>
    <row r="94" spans="1:197" s="67" customFormat="1" x14ac:dyDescent="0.25">
      <c r="A94" s="66"/>
      <c r="B94" s="63"/>
      <c r="C94" s="63"/>
      <c r="D94" s="63"/>
      <c r="E94" s="63"/>
      <c r="F94" s="63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5">
        <f>SUM(R77:R93)</f>
        <v>13960</v>
      </c>
      <c r="S94" s="64"/>
      <c r="T94" s="64"/>
      <c r="U94" s="64"/>
      <c r="V94" s="63"/>
      <c r="W94" s="63">
        <f>SUM(W77:W93)</f>
        <v>0</v>
      </c>
      <c r="X94" s="63"/>
      <c r="Y94" s="63">
        <f>SUM(Y77:Y93)</f>
        <v>0</v>
      </c>
      <c r="Z94" s="63">
        <f>SUM(Z77:Z93)</f>
        <v>0</v>
      </c>
      <c r="AA94" s="63">
        <f>SUM(AA77:AA93)</f>
        <v>0</v>
      </c>
      <c r="AB94" s="62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6"/>
      <c r="DW94" s="66"/>
      <c r="DX94" s="66"/>
      <c r="DY94" s="66"/>
      <c r="DZ94" s="66"/>
      <c r="EA94" s="66"/>
      <c r="EB94" s="66"/>
      <c r="EC94" s="66"/>
      <c r="ED94" s="66"/>
      <c r="EE94" s="66"/>
      <c r="EF94" s="66"/>
      <c r="EG94" s="66"/>
      <c r="EH94" s="66"/>
      <c r="EI94" s="66"/>
      <c r="EJ94" s="66"/>
      <c r="EK94" s="66"/>
      <c r="EL94" s="66"/>
      <c r="EM94" s="66"/>
      <c r="EN94" s="66"/>
      <c r="EO94" s="66"/>
      <c r="EP94" s="66"/>
      <c r="EQ94" s="66"/>
      <c r="ER94" s="66"/>
      <c r="ES94" s="66"/>
      <c r="ET94" s="66"/>
      <c r="EU94" s="66"/>
      <c r="EV94" s="66"/>
      <c r="EW94" s="66"/>
      <c r="EX94" s="66"/>
      <c r="EY94" s="66"/>
      <c r="EZ94" s="66"/>
      <c r="FA94" s="66"/>
      <c r="FB94" s="66"/>
      <c r="FC94" s="66"/>
      <c r="FD94" s="66"/>
      <c r="FE94" s="66"/>
      <c r="FF94" s="66"/>
      <c r="FG94" s="66"/>
      <c r="FH94" s="66"/>
      <c r="FI94" s="66"/>
      <c r="FJ94" s="66"/>
      <c r="FK94" s="66"/>
      <c r="FL94" s="66"/>
      <c r="FM94" s="66"/>
      <c r="FN94" s="66"/>
      <c r="FO94" s="66"/>
      <c r="FP94" s="66"/>
      <c r="FQ94" s="66"/>
      <c r="FR94" s="66"/>
      <c r="FS94" s="66"/>
      <c r="FT94" s="66"/>
      <c r="FU94" s="66"/>
      <c r="FV94" s="66"/>
      <c r="FW94" s="66"/>
      <c r="FX94" s="66"/>
      <c r="FY94" s="66"/>
      <c r="FZ94" s="66"/>
      <c r="GA94" s="66"/>
      <c r="GB94" s="66"/>
      <c r="GC94" s="66"/>
      <c r="GD94" s="66"/>
      <c r="GE94" s="66"/>
      <c r="GF94" s="66"/>
      <c r="GG94" s="66"/>
      <c r="GH94" s="66"/>
      <c r="GI94" s="66"/>
      <c r="GJ94" s="66"/>
      <c r="GK94" s="66"/>
      <c r="GL94" s="66"/>
      <c r="GM94" s="66"/>
      <c r="GN94" s="66"/>
      <c r="GO94" s="66"/>
    </row>
    <row r="96" spans="1:197" x14ac:dyDescent="0.25">
      <c r="B96" s="93">
        <v>7</v>
      </c>
      <c r="C96" s="94">
        <v>1</v>
      </c>
      <c r="D96" s="3" t="s">
        <v>16</v>
      </c>
      <c r="E96" s="4" t="s">
        <v>17</v>
      </c>
      <c r="F96" s="3" t="s">
        <v>18</v>
      </c>
      <c r="G96" s="95">
        <v>81704</v>
      </c>
      <c r="H96" s="96"/>
      <c r="I96" s="97" t="s">
        <v>28</v>
      </c>
      <c r="J96" s="98" t="str">
        <f t="shared" ref="J96:J97" si="78">IF(H96=1,0,"bitte angeben")</f>
        <v>bitte angeben</v>
      </c>
      <c r="K96" s="95" t="s">
        <v>65</v>
      </c>
      <c r="L96" s="95" t="s">
        <v>19</v>
      </c>
      <c r="M96" s="96"/>
      <c r="O96" s="98" t="str">
        <f>IF(M96=1,0,"bitte angeben")</f>
        <v>bitte angeben</v>
      </c>
      <c r="P96" s="98" t="str">
        <f>IF(M96=1,0,"bitte angeben")</f>
        <v>bitte angeben</v>
      </c>
      <c r="Q96" s="99">
        <f>IF(M96=0,1,0)</f>
        <v>1</v>
      </c>
      <c r="R96" s="100">
        <v>8800</v>
      </c>
      <c r="S96" s="101"/>
      <c r="T96" s="96"/>
      <c r="U96" s="96"/>
      <c r="V96" s="102"/>
      <c r="W96" s="103">
        <f t="shared" ref="W96" si="79">R96*V96</f>
        <v>0</v>
      </c>
      <c r="X96" s="104"/>
      <c r="Y96" s="78">
        <f t="shared" ref="Y96" si="80">IF(M96=1,W96*1,W96*0.95)</f>
        <v>0</v>
      </c>
      <c r="Z96" s="78">
        <f>(IF(U96=1,1,0))*(R96/($R$107/100))/100</f>
        <v>0</v>
      </c>
      <c r="AA96" s="78">
        <f>(((IF(T96=1,1,IF(T96=2,2,IF(T96=3,3,0))))*((R96/($R$107/100))))/100)/3</f>
        <v>0</v>
      </c>
    </row>
    <row r="97" spans="1:197" x14ac:dyDescent="0.25">
      <c r="B97" s="93">
        <v>7</v>
      </c>
      <c r="C97" s="94">
        <v>2</v>
      </c>
      <c r="D97" s="3" t="s">
        <v>53</v>
      </c>
      <c r="E97" s="4" t="s">
        <v>54</v>
      </c>
      <c r="F97" s="3" t="s">
        <v>18</v>
      </c>
      <c r="G97" s="95">
        <v>81803</v>
      </c>
      <c r="H97" s="96"/>
      <c r="I97" s="97" t="s">
        <v>28</v>
      </c>
      <c r="J97" s="98" t="str">
        <f t="shared" si="78"/>
        <v>bitte angeben</v>
      </c>
      <c r="K97" s="95" t="s">
        <v>65</v>
      </c>
      <c r="L97" s="95" t="s">
        <v>19</v>
      </c>
      <c r="M97" s="96"/>
      <c r="O97" s="98" t="str">
        <f t="shared" ref="O97:O101" si="81">IF(M97=1,0,"bitte angeben")</f>
        <v>bitte angeben</v>
      </c>
      <c r="P97" s="98" t="str">
        <f>IF(M97=1,0,"bitte angeben")</f>
        <v>bitte angeben</v>
      </c>
      <c r="Q97" s="99">
        <f t="shared" ref="Q97:Q99" si="82">IF(M97=0,1,0)</f>
        <v>1</v>
      </c>
      <c r="R97" s="100">
        <v>16000</v>
      </c>
      <c r="S97" s="101"/>
      <c r="T97" s="96"/>
      <c r="U97" s="96"/>
      <c r="V97" s="102"/>
      <c r="W97" s="103">
        <f>R97*V97</f>
        <v>0</v>
      </c>
      <c r="X97" s="104"/>
      <c r="Y97" s="78">
        <f>IF(M97=1,W97*1,W97*0.95)</f>
        <v>0</v>
      </c>
      <c r="Z97" s="78">
        <f t="shared" ref="Z97:Z106" si="83">(IF(U97=1,1,0))*(R97/($R$107/100))/100</f>
        <v>0</v>
      </c>
      <c r="AA97" s="78">
        <f t="shared" ref="AA97:AA105" si="84">(((IF(T97=1,1,IF(T97=2,2,IF(T97=3,3,0))))*((R97/($R$107/100))))/100)/3</f>
        <v>0</v>
      </c>
    </row>
    <row r="98" spans="1:197" x14ac:dyDescent="0.25">
      <c r="B98" s="93">
        <v>7</v>
      </c>
      <c r="C98" s="94">
        <v>3</v>
      </c>
      <c r="D98" s="3" t="s">
        <v>20</v>
      </c>
      <c r="E98" s="4" t="s">
        <v>21</v>
      </c>
      <c r="F98" s="3" t="s">
        <v>18</v>
      </c>
      <c r="G98" s="95">
        <v>81601</v>
      </c>
      <c r="H98" s="96"/>
      <c r="I98" s="97" t="s">
        <v>28</v>
      </c>
      <c r="J98" s="98" t="str">
        <f>IF(H98=1,0,"bitte angeben")</f>
        <v>bitte angeben</v>
      </c>
      <c r="K98" s="95" t="s">
        <v>65</v>
      </c>
      <c r="L98" s="95" t="s">
        <v>19</v>
      </c>
      <c r="M98" s="96"/>
      <c r="O98" s="98" t="str">
        <f t="shared" si="81"/>
        <v>bitte angeben</v>
      </c>
      <c r="P98" s="98" t="str">
        <f>IF(M98=1,0,"bitte angeben")</f>
        <v>bitte angeben</v>
      </c>
      <c r="Q98" s="99">
        <f t="shared" si="82"/>
        <v>1</v>
      </c>
      <c r="R98" s="100">
        <v>10500</v>
      </c>
      <c r="S98" s="101"/>
      <c r="T98" s="96"/>
      <c r="U98" s="96"/>
      <c r="V98" s="102"/>
      <c r="W98" s="103">
        <f t="shared" ref="W98:W103" si="85">R98*V98</f>
        <v>0</v>
      </c>
      <c r="X98" s="104"/>
      <c r="Y98" s="78">
        <f t="shared" ref="Y98:Y106" si="86">IF(M98=1,W98*1,W98*0.95)</f>
        <v>0</v>
      </c>
      <c r="Z98" s="78">
        <f t="shared" si="83"/>
        <v>0</v>
      </c>
      <c r="AA98" s="78">
        <f t="shared" si="84"/>
        <v>0</v>
      </c>
    </row>
    <row r="99" spans="1:197" x14ac:dyDescent="0.25">
      <c r="B99" s="93">
        <v>7</v>
      </c>
      <c r="C99" s="94">
        <v>4</v>
      </c>
      <c r="D99" s="3" t="s">
        <v>20</v>
      </c>
      <c r="E99" s="4" t="s">
        <v>21</v>
      </c>
      <c r="F99" s="3" t="s">
        <v>18</v>
      </c>
      <c r="G99" s="95">
        <v>81602</v>
      </c>
      <c r="H99" s="96"/>
      <c r="I99" s="97" t="s">
        <v>28</v>
      </c>
      <c r="J99" s="98" t="str">
        <f t="shared" ref="J99:J102" si="87">IF(H99=1,0,"bitte angeben")</f>
        <v>bitte angeben</v>
      </c>
      <c r="K99" s="95" t="s">
        <v>65</v>
      </c>
      <c r="L99" s="95" t="s">
        <v>19</v>
      </c>
      <c r="M99" s="96"/>
      <c r="O99" s="98" t="str">
        <f t="shared" si="81"/>
        <v>bitte angeben</v>
      </c>
      <c r="P99" s="98" t="str">
        <f t="shared" ref="P99:P106" si="88">IF(M99=1,0,"bitte angeben")</f>
        <v>bitte angeben</v>
      </c>
      <c r="Q99" s="99">
        <f t="shared" si="82"/>
        <v>1</v>
      </c>
      <c r="R99" s="100">
        <v>6200</v>
      </c>
      <c r="S99" s="101"/>
      <c r="T99" s="96"/>
      <c r="U99" s="96"/>
      <c r="V99" s="102"/>
      <c r="W99" s="103">
        <f t="shared" si="85"/>
        <v>0</v>
      </c>
      <c r="X99" s="104"/>
      <c r="Y99" s="78">
        <f t="shared" si="86"/>
        <v>0</v>
      </c>
      <c r="Z99" s="78">
        <f t="shared" si="83"/>
        <v>0</v>
      </c>
      <c r="AA99" s="78">
        <f t="shared" si="84"/>
        <v>0</v>
      </c>
    </row>
    <row r="100" spans="1:197" x14ac:dyDescent="0.25">
      <c r="B100" s="93">
        <v>7</v>
      </c>
      <c r="C100" s="94">
        <v>5</v>
      </c>
      <c r="D100" s="3" t="s">
        <v>67</v>
      </c>
      <c r="E100" s="4" t="s">
        <v>68</v>
      </c>
      <c r="F100" s="3" t="s">
        <v>18</v>
      </c>
      <c r="G100" s="95">
        <v>80203</v>
      </c>
      <c r="H100" s="96"/>
      <c r="I100" s="97" t="s">
        <v>28</v>
      </c>
      <c r="J100" s="98" t="str">
        <f t="shared" si="87"/>
        <v>bitte angeben</v>
      </c>
      <c r="K100" s="95" t="s">
        <v>75</v>
      </c>
      <c r="L100" s="95" t="s">
        <v>84</v>
      </c>
      <c r="M100" s="96"/>
      <c r="O100" s="98" t="str">
        <f t="shared" si="81"/>
        <v>bitte angeben</v>
      </c>
      <c r="P100" s="98" t="str">
        <f t="shared" si="88"/>
        <v>bitte angeben</v>
      </c>
      <c r="Q100" s="99">
        <f>IF(M100=0,1,0)</f>
        <v>1</v>
      </c>
      <c r="R100" s="100">
        <v>900</v>
      </c>
      <c r="S100" s="101"/>
      <c r="T100" s="96"/>
      <c r="U100" s="96"/>
      <c r="V100" s="102"/>
      <c r="W100" s="103">
        <f t="shared" si="85"/>
        <v>0</v>
      </c>
      <c r="X100" s="104"/>
      <c r="Y100" s="78">
        <f t="shared" si="86"/>
        <v>0</v>
      </c>
      <c r="Z100" s="78">
        <f t="shared" si="83"/>
        <v>0</v>
      </c>
      <c r="AA100" s="78">
        <f t="shared" si="84"/>
        <v>0</v>
      </c>
    </row>
    <row r="101" spans="1:197" x14ac:dyDescent="0.25">
      <c r="B101" s="93">
        <v>7</v>
      </c>
      <c r="C101" s="94">
        <v>6</v>
      </c>
      <c r="D101" s="3" t="s">
        <v>69</v>
      </c>
      <c r="E101" s="4" t="s">
        <v>70</v>
      </c>
      <c r="F101" s="3" t="s">
        <v>52</v>
      </c>
      <c r="G101" s="95">
        <v>85302</v>
      </c>
      <c r="H101" s="96"/>
      <c r="I101" s="97" t="s">
        <v>28</v>
      </c>
      <c r="J101" s="98" t="str">
        <f t="shared" si="87"/>
        <v>bitte angeben</v>
      </c>
      <c r="K101" s="95" t="s">
        <v>73</v>
      </c>
      <c r="L101" s="95" t="s">
        <v>19</v>
      </c>
      <c r="M101" s="96"/>
      <c r="O101" s="98" t="str">
        <f t="shared" si="81"/>
        <v>bitte angeben</v>
      </c>
      <c r="P101" s="98" t="str">
        <f t="shared" si="88"/>
        <v>bitte angeben</v>
      </c>
      <c r="Q101" s="99">
        <f t="shared" ref="Q101:Q106" si="89">IF(M101=0,1,0)</f>
        <v>1</v>
      </c>
      <c r="R101" s="100">
        <v>17900</v>
      </c>
      <c r="S101" s="101"/>
      <c r="T101" s="96"/>
      <c r="U101" s="96"/>
      <c r="V101" s="102"/>
      <c r="W101" s="103">
        <f t="shared" si="85"/>
        <v>0</v>
      </c>
      <c r="X101" s="104"/>
      <c r="Y101" s="78">
        <f t="shared" si="86"/>
        <v>0</v>
      </c>
      <c r="Z101" s="78">
        <f t="shared" si="83"/>
        <v>0</v>
      </c>
      <c r="AA101" s="78">
        <f t="shared" si="84"/>
        <v>0</v>
      </c>
    </row>
    <row r="102" spans="1:197" x14ac:dyDescent="0.25">
      <c r="B102" s="93">
        <v>7</v>
      </c>
      <c r="C102" s="94">
        <v>7</v>
      </c>
      <c r="D102" s="3" t="s">
        <v>20</v>
      </c>
      <c r="E102" s="4" t="s">
        <v>21</v>
      </c>
      <c r="F102" s="3" t="s">
        <v>52</v>
      </c>
      <c r="G102" s="95">
        <v>81602</v>
      </c>
      <c r="H102" s="96"/>
      <c r="I102" s="97" t="s">
        <v>28</v>
      </c>
      <c r="J102" s="98" t="str">
        <f t="shared" si="87"/>
        <v>bitte angeben</v>
      </c>
      <c r="K102" s="95" t="s">
        <v>65</v>
      </c>
      <c r="L102" s="95" t="s">
        <v>19</v>
      </c>
      <c r="M102" s="96"/>
      <c r="O102" s="98" t="str">
        <f>IF(M102=1,0,"bitte angeben")</f>
        <v>bitte angeben</v>
      </c>
      <c r="P102" s="98" t="str">
        <f t="shared" si="88"/>
        <v>bitte angeben</v>
      </c>
      <c r="Q102" s="99">
        <f t="shared" si="89"/>
        <v>1</v>
      </c>
      <c r="R102" s="100">
        <v>2400</v>
      </c>
      <c r="S102" s="101"/>
      <c r="T102" s="96"/>
      <c r="U102" s="96"/>
      <c r="V102" s="102"/>
      <c r="W102" s="103">
        <f t="shared" si="85"/>
        <v>0</v>
      </c>
      <c r="X102" s="104"/>
      <c r="Y102" s="78">
        <f t="shared" si="86"/>
        <v>0</v>
      </c>
      <c r="Z102" s="78">
        <f t="shared" si="83"/>
        <v>0</v>
      </c>
      <c r="AA102" s="78">
        <f t="shared" si="84"/>
        <v>0</v>
      </c>
    </row>
    <row r="103" spans="1:197" x14ac:dyDescent="0.25">
      <c r="B103" s="93">
        <v>7</v>
      </c>
      <c r="C103" s="94">
        <v>8</v>
      </c>
      <c r="D103" s="3" t="s">
        <v>16</v>
      </c>
      <c r="E103" s="4" t="s">
        <v>17</v>
      </c>
      <c r="F103" s="3" t="s">
        <v>52</v>
      </c>
      <c r="G103" s="95">
        <v>81704</v>
      </c>
      <c r="H103" s="96"/>
      <c r="I103" s="97" t="s">
        <v>28</v>
      </c>
      <c r="J103" s="98" t="str">
        <f>IF(H103=1,0,"bitte angeben")</f>
        <v>bitte angeben</v>
      </c>
      <c r="K103" s="95" t="s">
        <v>65</v>
      </c>
      <c r="L103" s="95" t="s">
        <v>19</v>
      </c>
      <c r="M103" s="96"/>
      <c r="O103" s="98" t="str">
        <f t="shared" ref="O103:O106" si="90">IF(M103=1,0,"bitte angeben")</f>
        <v>bitte angeben</v>
      </c>
      <c r="P103" s="98" t="str">
        <f t="shared" si="88"/>
        <v>bitte angeben</v>
      </c>
      <c r="Q103" s="99">
        <f t="shared" si="89"/>
        <v>1</v>
      </c>
      <c r="R103" s="100">
        <v>800</v>
      </c>
      <c r="S103" s="101"/>
      <c r="T103" s="96"/>
      <c r="U103" s="96"/>
      <c r="V103" s="102"/>
      <c r="W103" s="103">
        <f t="shared" si="85"/>
        <v>0</v>
      </c>
      <c r="X103" s="104"/>
      <c r="Y103" s="78">
        <f t="shared" si="86"/>
        <v>0</v>
      </c>
      <c r="Z103" s="78">
        <f t="shared" si="83"/>
        <v>0</v>
      </c>
      <c r="AA103" s="78">
        <f t="shared" si="84"/>
        <v>0</v>
      </c>
    </row>
    <row r="104" spans="1:197" x14ac:dyDescent="0.25">
      <c r="B104" s="93">
        <v>7</v>
      </c>
      <c r="C104" s="94">
        <v>9</v>
      </c>
      <c r="D104" s="3" t="s">
        <v>76</v>
      </c>
      <c r="E104" s="4" t="s">
        <v>77</v>
      </c>
      <c r="F104" s="3" t="s">
        <v>52</v>
      </c>
      <c r="G104" s="95">
        <v>83002</v>
      </c>
      <c r="H104" s="96"/>
      <c r="I104" s="97" t="s">
        <v>28</v>
      </c>
      <c r="J104" s="98" t="str">
        <f t="shared" ref="J104:J106" si="91">IF(H104=1,0,"bitte angeben")</f>
        <v>bitte angeben</v>
      </c>
      <c r="K104" s="95" t="s">
        <v>73</v>
      </c>
      <c r="L104" s="95" t="s">
        <v>19</v>
      </c>
      <c r="M104" s="96"/>
      <c r="O104" s="98" t="str">
        <f t="shared" si="90"/>
        <v>bitte angeben</v>
      </c>
      <c r="P104" s="98" t="str">
        <f t="shared" si="88"/>
        <v>bitte angeben</v>
      </c>
      <c r="Q104" s="99">
        <f t="shared" si="89"/>
        <v>1</v>
      </c>
      <c r="R104" s="100">
        <v>1750</v>
      </c>
      <c r="S104" s="101"/>
      <c r="T104" s="96"/>
      <c r="U104" s="96"/>
      <c r="V104" s="102"/>
      <c r="W104" s="103">
        <f>R104*V104</f>
        <v>0</v>
      </c>
      <c r="X104" s="104"/>
      <c r="Y104" s="78">
        <f t="shared" si="86"/>
        <v>0</v>
      </c>
      <c r="Z104" s="78">
        <f t="shared" si="83"/>
        <v>0</v>
      </c>
      <c r="AA104" s="78">
        <f t="shared" si="84"/>
        <v>0</v>
      </c>
    </row>
    <row r="105" spans="1:197" x14ac:dyDescent="0.25">
      <c r="B105" s="93">
        <v>7</v>
      </c>
      <c r="C105" s="94">
        <v>10</v>
      </c>
      <c r="D105" s="3" t="s">
        <v>55</v>
      </c>
      <c r="E105" s="4" t="s">
        <v>56</v>
      </c>
      <c r="F105" s="3" t="s">
        <v>52</v>
      </c>
      <c r="G105" s="95">
        <v>83702</v>
      </c>
      <c r="H105" s="96"/>
      <c r="I105" s="97" t="s">
        <v>28</v>
      </c>
      <c r="J105" s="98" t="str">
        <f t="shared" si="91"/>
        <v>bitte angeben</v>
      </c>
      <c r="K105" s="95" t="s">
        <v>75</v>
      </c>
      <c r="L105" s="95" t="s">
        <v>19</v>
      </c>
      <c r="M105" s="96"/>
      <c r="O105" s="98" t="str">
        <f t="shared" si="90"/>
        <v>bitte angeben</v>
      </c>
      <c r="P105" s="98" t="str">
        <f t="shared" si="88"/>
        <v>bitte angeben</v>
      </c>
      <c r="Q105" s="99">
        <f t="shared" si="89"/>
        <v>1</v>
      </c>
      <c r="R105" s="100">
        <v>4750</v>
      </c>
      <c r="S105" s="101"/>
      <c r="T105" s="96"/>
      <c r="U105" s="96"/>
      <c r="V105" s="102"/>
      <c r="W105" s="103">
        <f t="shared" ref="W105:W106" si="92">R105*V105</f>
        <v>0</v>
      </c>
      <c r="X105" s="104"/>
      <c r="Y105" s="78">
        <f t="shared" si="86"/>
        <v>0</v>
      </c>
      <c r="Z105" s="78">
        <f t="shared" si="83"/>
        <v>0</v>
      </c>
      <c r="AA105" s="78">
        <f t="shared" si="84"/>
        <v>0</v>
      </c>
    </row>
    <row r="106" spans="1:197" x14ac:dyDescent="0.25">
      <c r="B106" s="93">
        <v>7</v>
      </c>
      <c r="C106" s="94">
        <v>11</v>
      </c>
      <c r="D106" s="3" t="s">
        <v>38</v>
      </c>
      <c r="E106" s="4" t="s">
        <v>41</v>
      </c>
      <c r="F106" s="3" t="s">
        <v>52</v>
      </c>
      <c r="G106" s="95">
        <v>80801</v>
      </c>
      <c r="H106" s="96"/>
      <c r="I106" s="97" t="s">
        <v>28</v>
      </c>
      <c r="J106" s="98" t="str">
        <f t="shared" si="91"/>
        <v>bitte angeben</v>
      </c>
      <c r="K106" s="95" t="s">
        <v>42</v>
      </c>
      <c r="L106" s="95" t="s">
        <v>19</v>
      </c>
      <c r="M106" s="96"/>
      <c r="O106" s="98" t="str">
        <f t="shared" si="90"/>
        <v>bitte angeben</v>
      </c>
      <c r="P106" s="98" t="str">
        <f t="shared" si="88"/>
        <v>bitte angeben</v>
      </c>
      <c r="Q106" s="99">
        <f t="shared" si="89"/>
        <v>1</v>
      </c>
      <c r="R106" s="100">
        <v>750</v>
      </c>
      <c r="S106" s="101"/>
      <c r="T106" s="96"/>
      <c r="U106" s="96"/>
      <c r="V106" s="102"/>
      <c r="W106" s="103">
        <f t="shared" si="92"/>
        <v>0</v>
      </c>
      <c r="X106" s="104"/>
      <c r="Y106" s="78">
        <f t="shared" si="86"/>
        <v>0</v>
      </c>
      <c r="Z106" s="78">
        <f t="shared" si="83"/>
        <v>0</v>
      </c>
      <c r="AA106" s="78">
        <f>(((IF(T106=1,1,IF(T106=2,2,IF(T106=3,3,0))))*((R106/($R$107/100))))/100)/3</f>
        <v>0</v>
      </c>
    </row>
    <row r="107" spans="1:197" s="67" customFormat="1" x14ac:dyDescent="0.25">
      <c r="A107" s="66"/>
      <c r="B107" s="63"/>
      <c r="C107" s="63"/>
      <c r="D107" s="63"/>
      <c r="E107" s="63"/>
      <c r="F107" s="63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5">
        <f>SUM(R96:R106)</f>
        <v>70750</v>
      </c>
      <c r="S107" s="64"/>
      <c r="T107" s="64"/>
      <c r="U107" s="64"/>
      <c r="V107" s="63"/>
      <c r="W107" s="63">
        <f>SUM(W96:W106)</f>
        <v>0</v>
      </c>
      <c r="X107" s="63"/>
      <c r="Y107" s="63">
        <f>SUM(Y96:Y106)</f>
        <v>0</v>
      </c>
      <c r="Z107" s="63">
        <f>SUM(Z96:Z106)</f>
        <v>0</v>
      </c>
      <c r="AA107" s="63">
        <f>SUM(AA96:AA106)</f>
        <v>0</v>
      </c>
      <c r="AB107" s="62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66"/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  <c r="DN107" s="66"/>
      <c r="DO107" s="66"/>
      <c r="DP107" s="66"/>
      <c r="DQ107" s="66"/>
      <c r="DR107" s="66"/>
      <c r="DS107" s="66"/>
      <c r="DT107" s="66"/>
      <c r="DU107" s="66"/>
      <c r="DV107" s="66"/>
      <c r="DW107" s="66"/>
      <c r="DX107" s="66"/>
      <c r="DY107" s="66"/>
      <c r="DZ107" s="66"/>
      <c r="EA107" s="66"/>
      <c r="EB107" s="66"/>
      <c r="EC107" s="66"/>
      <c r="ED107" s="66"/>
      <c r="EE107" s="66"/>
      <c r="EF107" s="66"/>
      <c r="EG107" s="66"/>
      <c r="EH107" s="66"/>
      <c r="EI107" s="66"/>
      <c r="EJ107" s="66"/>
      <c r="EK107" s="66"/>
      <c r="EL107" s="66"/>
      <c r="EM107" s="66"/>
      <c r="EN107" s="66"/>
      <c r="EO107" s="66"/>
      <c r="EP107" s="66"/>
      <c r="EQ107" s="66"/>
      <c r="ER107" s="66"/>
      <c r="ES107" s="66"/>
      <c r="ET107" s="66"/>
      <c r="EU107" s="66"/>
      <c r="EV107" s="66"/>
      <c r="EW107" s="66"/>
      <c r="EX107" s="66"/>
      <c r="EY107" s="66"/>
      <c r="EZ107" s="66"/>
      <c r="FA107" s="66"/>
      <c r="FB107" s="66"/>
      <c r="FC107" s="66"/>
      <c r="FD107" s="66"/>
      <c r="FE107" s="66"/>
      <c r="FF107" s="66"/>
      <c r="FG107" s="66"/>
      <c r="FH107" s="66"/>
      <c r="FI107" s="66"/>
      <c r="FJ107" s="66"/>
      <c r="FK107" s="66"/>
      <c r="FL107" s="66"/>
      <c r="FM107" s="66"/>
      <c r="FN107" s="66"/>
      <c r="FO107" s="66"/>
      <c r="FP107" s="66"/>
      <c r="FQ107" s="66"/>
      <c r="FR107" s="66"/>
      <c r="FS107" s="66"/>
      <c r="FT107" s="66"/>
      <c r="FU107" s="66"/>
      <c r="FV107" s="66"/>
      <c r="FW107" s="66"/>
      <c r="FX107" s="66"/>
      <c r="FY107" s="66"/>
      <c r="FZ107" s="66"/>
      <c r="GA107" s="66"/>
      <c r="GB107" s="66"/>
      <c r="GC107" s="66"/>
      <c r="GD107" s="66"/>
      <c r="GE107" s="66"/>
      <c r="GF107" s="66"/>
      <c r="GG107" s="66"/>
      <c r="GH107" s="66"/>
      <c r="GI107" s="66"/>
      <c r="GJ107" s="66"/>
      <c r="GK107" s="66"/>
      <c r="GL107" s="66"/>
      <c r="GM107" s="66"/>
      <c r="GN107" s="66"/>
      <c r="GO107" s="66"/>
    </row>
    <row r="109" spans="1:197" x14ac:dyDescent="0.25">
      <c r="B109" s="93">
        <v>8</v>
      </c>
      <c r="C109" s="94">
        <v>1</v>
      </c>
      <c r="D109" s="3" t="s">
        <v>69</v>
      </c>
      <c r="E109" s="4" t="s">
        <v>70</v>
      </c>
      <c r="F109" s="3" t="s">
        <v>18</v>
      </c>
      <c r="G109" s="95">
        <v>85302</v>
      </c>
      <c r="H109" s="96"/>
      <c r="I109" s="97" t="s">
        <v>28</v>
      </c>
      <c r="J109" s="98" t="str">
        <f t="shared" ref="J109:J110" si="93">IF(H109=1,0,"bitte angeben")</f>
        <v>bitte angeben</v>
      </c>
      <c r="K109" s="95" t="s">
        <v>73</v>
      </c>
      <c r="L109" s="95" t="s">
        <v>111</v>
      </c>
      <c r="M109" s="96"/>
      <c r="O109" s="98" t="str">
        <f>IF(M109=1,0,"bitte angeben")</f>
        <v>bitte angeben</v>
      </c>
      <c r="P109" s="98" t="str">
        <f>IF(M109=1,0,"bitte angeben")</f>
        <v>bitte angeben</v>
      </c>
      <c r="Q109" s="99">
        <f>IF(M109=0,1,0)</f>
        <v>1</v>
      </c>
      <c r="R109" s="100">
        <v>4500</v>
      </c>
      <c r="S109" s="101"/>
      <c r="T109" s="96"/>
      <c r="U109" s="96"/>
      <c r="V109" s="102"/>
      <c r="W109" s="103">
        <f t="shared" ref="W109" si="94">R109*V109</f>
        <v>0</v>
      </c>
      <c r="X109" s="104"/>
      <c r="Y109" s="78">
        <f t="shared" ref="Y109" si="95">IF(M109=1,W109*1,W109*0.95)</f>
        <v>0</v>
      </c>
      <c r="Z109" s="78">
        <f>(IF(U109=1,1,0))*(R109/($R$117/100))/100</f>
        <v>0</v>
      </c>
      <c r="AA109" s="78">
        <f>(((IF(T109=1,1,IF(T109=2,2,IF(T109=3,3,0))))*((R109/($R$117/100))))/100)/3</f>
        <v>0</v>
      </c>
    </row>
    <row r="110" spans="1:197" x14ac:dyDescent="0.25">
      <c r="B110" s="93">
        <v>8</v>
      </c>
      <c r="C110" s="94">
        <v>2</v>
      </c>
      <c r="D110" s="3" t="s">
        <v>55</v>
      </c>
      <c r="E110" s="4" t="s">
        <v>56</v>
      </c>
      <c r="F110" s="3" t="s">
        <v>18</v>
      </c>
      <c r="G110" s="95">
        <v>83701</v>
      </c>
      <c r="H110" s="96"/>
      <c r="I110" s="97" t="s">
        <v>28</v>
      </c>
      <c r="J110" s="98" t="str">
        <f t="shared" si="93"/>
        <v>bitte angeben</v>
      </c>
      <c r="K110" s="95" t="s">
        <v>42</v>
      </c>
      <c r="L110" s="95" t="s">
        <v>66</v>
      </c>
      <c r="M110" s="96"/>
      <c r="O110" s="98" t="str">
        <f t="shared" ref="O110:O114" si="96">IF(M110=1,0,"bitte angeben")</f>
        <v>bitte angeben</v>
      </c>
      <c r="P110" s="98" t="str">
        <f>IF(M110=1,0,"bitte angeben")</f>
        <v>bitte angeben</v>
      </c>
      <c r="Q110" s="99">
        <f t="shared" ref="Q110:Q112" si="97">IF(M110=0,1,0)</f>
        <v>1</v>
      </c>
      <c r="R110" s="100">
        <v>1000</v>
      </c>
      <c r="S110" s="101"/>
      <c r="T110" s="96"/>
      <c r="U110" s="96"/>
      <c r="V110" s="102"/>
      <c r="W110" s="103">
        <f>R110*V110</f>
        <v>0</v>
      </c>
      <c r="X110" s="104"/>
      <c r="Y110" s="78">
        <f>IF(M110=1,W110*1,W110*0.95)</f>
        <v>0</v>
      </c>
      <c r="Z110" s="78">
        <f t="shared" ref="Z110:Z116" si="98">(IF(U110=1,1,0))*(R110/($R$117/100))/100</f>
        <v>0</v>
      </c>
      <c r="AA110" s="78">
        <f t="shared" ref="AA110:AA115" si="99">(((IF(T110=1,1,IF(T110=2,2,IF(T110=3,3,0))))*((R110/($R$117/100))))/100)/3</f>
        <v>0</v>
      </c>
    </row>
    <row r="111" spans="1:197" x14ac:dyDescent="0.25">
      <c r="B111" s="93">
        <v>8</v>
      </c>
      <c r="C111" s="94">
        <v>3</v>
      </c>
      <c r="D111" s="3" t="s">
        <v>109</v>
      </c>
      <c r="E111" s="4"/>
      <c r="F111" s="3" t="s">
        <v>18</v>
      </c>
      <c r="G111" s="95"/>
      <c r="H111" s="96"/>
      <c r="I111" s="97" t="s">
        <v>28</v>
      </c>
      <c r="J111" s="98" t="str">
        <f>IF(H111=1,0,"bitte angeben")</f>
        <v>bitte angeben</v>
      </c>
      <c r="K111" s="95" t="s">
        <v>73</v>
      </c>
      <c r="L111" s="95" t="s">
        <v>66</v>
      </c>
      <c r="M111" s="96"/>
      <c r="O111" s="98" t="str">
        <f t="shared" si="96"/>
        <v>bitte angeben</v>
      </c>
      <c r="P111" s="98" t="str">
        <f>IF(M111=1,0,"bitte angeben")</f>
        <v>bitte angeben</v>
      </c>
      <c r="Q111" s="99">
        <f t="shared" si="97"/>
        <v>1</v>
      </c>
      <c r="R111" s="100">
        <v>750</v>
      </c>
      <c r="S111" s="101"/>
      <c r="T111" s="96"/>
      <c r="U111" s="96"/>
      <c r="V111" s="102"/>
      <c r="W111" s="103">
        <f t="shared" ref="W111:W116" si="100">R111*V111</f>
        <v>0</v>
      </c>
      <c r="X111" s="104"/>
      <c r="Y111" s="78">
        <f t="shared" ref="Y111:Y116" si="101">IF(M111=1,W111*1,W111*0.95)</f>
        <v>0</v>
      </c>
      <c r="Z111" s="78">
        <f t="shared" si="98"/>
        <v>0</v>
      </c>
      <c r="AA111" s="78">
        <f t="shared" si="99"/>
        <v>0</v>
      </c>
    </row>
    <row r="112" spans="1:197" x14ac:dyDescent="0.25">
      <c r="B112" s="93">
        <v>8</v>
      </c>
      <c r="C112" s="94">
        <v>4</v>
      </c>
      <c r="D112" s="3" t="s">
        <v>76</v>
      </c>
      <c r="E112" s="4" t="s">
        <v>77</v>
      </c>
      <c r="F112" s="3" t="s">
        <v>18</v>
      </c>
      <c r="G112" s="95">
        <v>83001</v>
      </c>
      <c r="H112" s="96"/>
      <c r="I112" s="97" t="s">
        <v>28</v>
      </c>
      <c r="J112" s="98" t="str">
        <f t="shared" ref="J112:J115" si="102">IF(H112=1,0,"bitte angeben")</f>
        <v>bitte angeben</v>
      </c>
      <c r="K112" s="95" t="s">
        <v>73</v>
      </c>
      <c r="L112" s="95" t="s">
        <v>66</v>
      </c>
      <c r="M112" s="96"/>
      <c r="O112" s="98" t="str">
        <f t="shared" si="96"/>
        <v>bitte angeben</v>
      </c>
      <c r="P112" s="98" t="str">
        <f t="shared" ref="P112:P116" si="103">IF(M112=1,0,"bitte angeben")</f>
        <v>bitte angeben</v>
      </c>
      <c r="Q112" s="99">
        <f t="shared" si="97"/>
        <v>1</v>
      </c>
      <c r="R112" s="100">
        <v>1750</v>
      </c>
      <c r="S112" s="101"/>
      <c r="T112" s="96"/>
      <c r="U112" s="96"/>
      <c r="V112" s="102"/>
      <c r="W112" s="103">
        <f t="shared" si="100"/>
        <v>0</v>
      </c>
      <c r="X112" s="104"/>
      <c r="Y112" s="78">
        <f t="shared" si="101"/>
        <v>0</v>
      </c>
      <c r="Z112" s="78">
        <f t="shared" si="98"/>
        <v>0</v>
      </c>
      <c r="AA112" s="78">
        <f t="shared" si="99"/>
        <v>0</v>
      </c>
    </row>
    <row r="113" spans="1:197" x14ac:dyDescent="0.25">
      <c r="B113" s="93">
        <v>8</v>
      </c>
      <c r="C113" s="94">
        <v>5</v>
      </c>
      <c r="D113" s="3" t="s">
        <v>80</v>
      </c>
      <c r="E113" s="4" t="s">
        <v>110</v>
      </c>
      <c r="F113" s="3" t="s">
        <v>18</v>
      </c>
      <c r="G113" s="95">
        <v>81401</v>
      </c>
      <c r="H113" s="96"/>
      <c r="I113" s="97" t="s">
        <v>28</v>
      </c>
      <c r="J113" s="98" t="str">
        <f t="shared" si="102"/>
        <v>bitte angeben</v>
      </c>
      <c r="K113" s="95" t="s">
        <v>42</v>
      </c>
      <c r="L113" s="95" t="s">
        <v>19</v>
      </c>
      <c r="M113" s="96"/>
      <c r="O113" s="98" t="str">
        <f t="shared" si="96"/>
        <v>bitte angeben</v>
      </c>
      <c r="P113" s="98" t="str">
        <f t="shared" si="103"/>
        <v>bitte angeben</v>
      </c>
      <c r="Q113" s="99">
        <f>IF(M113=0,1,0)</f>
        <v>1</v>
      </c>
      <c r="R113" s="100">
        <v>200</v>
      </c>
      <c r="S113" s="101"/>
      <c r="T113" s="96"/>
      <c r="U113" s="96"/>
      <c r="V113" s="102"/>
      <c r="W113" s="103">
        <f t="shared" si="100"/>
        <v>0</v>
      </c>
      <c r="X113" s="104"/>
      <c r="Y113" s="78">
        <f t="shared" si="101"/>
        <v>0</v>
      </c>
      <c r="Z113" s="78">
        <f t="shared" si="98"/>
        <v>0</v>
      </c>
      <c r="AA113" s="78">
        <f t="shared" si="99"/>
        <v>0</v>
      </c>
    </row>
    <row r="114" spans="1:197" x14ac:dyDescent="0.25">
      <c r="B114" s="93">
        <v>8</v>
      </c>
      <c r="C114" s="94">
        <v>6</v>
      </c>
      <c r="D114" s="3" t="s">
        <v>99</v>
      </c>
      <c r="E114" s="4"/>
      <c r="F114" s="3" t="s">
        <v>18</v>
      </c>
      <c r="G114" s="95"/>
      <c r="H114" s="96"/>
      <c r="I114" s="97" t="s">
        <v>28</v>
      </c>
      <c r="J114" s="98" t="str">
        <f t="shared" si="102"/>
        <v>bitte angeben</v>
      </c>
      <c r="K114" s="95"/>
      <c r="L114" s="95" t="s">
        <v>19</v>
      </c>
      <c r="M114" s="96"/>
      <c r="O114" s="98" t="str">
        <f t="shared" si="96"/>
        <v>bitte angeben</v>
      </c>
      <c r="P114" s="98" t="str">
        <f t="shared" si="103"/>
        <v>bitte angeben</v>
      </c>
      <c r="Q114" s="99">
        <f t="shared" ref="Q114:Q116" si="104">IF(M114=0,1,0)</f>
        <v>1</v>
      </c>
      <c r="R114" s="100">
        <v>100</v>
      </c>
      <c r="S114" s="101"/>
      <c r="T114" s="96"/>
      <c r="U114" s="96"/>
      <c r="V114" s="102"/>
      <c r="W114" s="103">
        <f t="shared" si="100"/>
        <v>0</v>
      </c>
      <c r="X114" s="104"/>
      <c r="Y114" s="78">
        <f t="shared" si="101"/>
        <v>0</v>
      </c>
      <c r="Z114" s="78">
        <f t="shared" si="98"/>
        <v>0</v>
      </c>
      <c r="AA114" s="78">
        <f t="shared" si="99"/>
        <v>0</v>
      </c>
    </row>
    <row r="115" spans="1:197" x14ac:dyDescent="0.25">
      <c r="B115" s="93">
        <v>8</v>
      </c>
      <c r="C115" s="94">
        <v>7</v>
      </c>
      <c r="D115" s="3" t="s">
        <v>98</v>
      </c>
      <c r="E115" s="4"/>
      <c r="F115" s="3" t="s">
        <v>18</v>
      </c>
      <c r="G115" s="95"/>
      <c r="H115" s="96"/>
      <c r="I115" s="97" t="s">
        <v>28</v>
      </c>
      <c r="J115" s="98" t="str">
        <f t="shared" si="102"/>
        <v>bitte angeben</v>
      </c>
      <c r="K115" s="95"/>
      <c r="L115" s="95" t="s">
        <v>19</v>
      </c>
      <c r="M115" s="96"/>
      <c r="O115" s="98" t="str">
        <f>IF(M115=1,0,"bitte angeben")</f>
        <v>bitte angeben</v>
      </c>
      <c r="P115" s="98" t="str">
        <f t="shared" si="103"/>
        <v>bitte angeben</v>
      </c>
      <c r="Q115" s="99">
        <f t="shared" si="104"/>
        <v>1</v>
      </c>
      <c r="R115" s="100">
        <v>100</v>
      </c>
      <c r="S115" s="101"/>
      <c r="T115" s="96"/>
      <c r="U115" s="96"/>
      <c r="V115" s="102"/>
      <c r="W115" s="103">
        <f t="shared" si="100"/>
        <v>0</v>
      </c>
      <c r="X115" s="104"/>
      <c r="Y115" s="78">
        <f t="shared" si="101"/>
        <v>0</v>
      </c>
      <c r="Z115" s="78">
        <f t="shared" si="98"/>
        <v>0</v>
      </c>
      <c r="AA115" s="78">
        <f t="shared" si="99"/>
        <v>0</v>
      </c>
    </row>
    <row r="116" spans="1:197" x14ac:dyDescent="0.25">
      <c r="B116" s="93">
        <v>8</v>
      </c>
      <c r="C116" s="94">
        <v>8</v>
      </c>
      <c r="D116" s="3" t="s">
        <v>16</v>
      </c>
      <c r="E116" s="4" t="s">
        <v>17</v>
      </c>
      <c r="F116" s="3" t="s">
        <v>52</v>
      </c>
      <c r="G116" s="95">
        <v>81703</v>
      </c>
      <c r="H116" s="96"/>
      <c r="I116" s="97" t="s">
        <v>28</v>
      </c>
      <c r="J116" s="98" t="str">
        <f>IF(H116=1,0,"bitte angeben")</f>
        <v>bitte angeben</v>
      </c>
      <c r="K116" s="95" t="s">
        <v>42</v>
      </c>
      <c r="L116" s="95" t="s">
        <v>19</v>
      </c>
      <c r="M116" s="96"/>
      <c r="O116" s="98" t="str">
        <f t="shared" ref="O116" si="105">IF(M116=1,0,"bitte angeben")</f>
        <v>bitte angeben</v>
      </c>
      <c r="P116" s="98" t="str">
        <f t="shared" si="103"/>
        <v>bitte angeben</v>
      </c>
      <c r="Q116" s="99">
        <f t="shared" si="104"/>
        <v>1</v>
      </c>
      <c r="R116" s="100">
        <v>14500</v>
      </c>
      <c r="S116" s="101"/>
      <c r="T116" s="96"/>
      <c r="U116" s="96"/>
      <c r="V116" s="102"/>
      <c r="W116" s="103">
        <f t="shared" si="100"/>
        <v>0</v>
      </c>
      <c r="X116" s="104"/>
      <c r="Y116" s="78">
        <f t="shared" si="101"/>
        <v>0</v>
      </c>
      <c r="Z116" s="78">
        <f t="shared" si="98"/>
        <v>0</v>
      </c>
      <c r="AA116" s="78">
        <f>(((IF(T116=1,1,IF(T116=2,2,IF(T116=3,3,0))))*((R116/($R$117/100))))/100)/3</f>
        <v>0</v>
      </c>
    </row>
    <row r="117" spans="1:197" s="67" customFormat="1" x14ac:dyDescent="0.25">
      <c r="A117" s="66"/>
      <c r="B117" s="63"/>
      <c r="C117" s="63"/>
      <c r="D117" s="63"/>
      <c r="E117" s="63"/>
      <c r="F117" s="63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5">
        <f>SUM(R109:R116)</f>
        <v>22900</v>
      </c>
      <c r="S117" s="64"/>
      <c r="T117" s="64"/>
      <c r="U117" s="64"/>
      <c r="V117" s="63"/>
      <c r="W117" s="63">
        <f>SUM(W109:W116)</f>
        <v>0</v>
      </c>
      <c r="X117" s="63"/>
      <c r="Y117" s="63">
        <f>SUM(Y109:Y116)</f>
        <v>0</v>
      </c>
      <c r="Z117" s="63">
        <f>SUM(Z109:Z116)</f>
        <v>0</v>
      </c>
      <c r="AA117" s="63">
        <f>SUM(AA109:AA116)</f>
        <v>0</v>
      </c>
      <c r="AB117" s="62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6"/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6"/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6"/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6"/>
      <c r="DM117" s="66"/>
      <c r="DN117" s="66"/>
      <c r="DO117" s="66"/>
      <c r="DP117" s="66"/>
      <c r="DQ117" s="66"/>
      <c r="DR117" s="66"/>
      <c r="DS117" s="66"/>
      <c r="DT117" s="66"/>
      <c r="DU117" s="66"/>
      <c r="DV117" s="66"/>
      <c r="DW117" s="66"/>
      <c r="DX117" s="66"/>
      <c r="DY117" s="66"/>
      <c r="DZ117" s="66"/>
      <c r="EA117" s="66"/>
      <c r="EB117" s="66"/>
      <c r="EC117" s="66"/>
      <c r="ED117" s="66"/>
      <c r="EE117" s="66"/>
      <c r="EF117" s="66"/>
      <c r="EG117" s="66"/>
      <c r="EH117" s="66"/>
      <c r="EI117" s="66"/>
      <c r="EJ117" s="66"/>
      <c r="EK117" s="66"/>
      <c r="EL117" s="66"/>
      <c r="EM117" s="66"/>
      <c r="EN117" s="66"/>
      <c r="EO117" s="66"/>
      <c r="EP117" s="66"/>
      <c r="EQ117" s="66"/>
      <c r="ER117" s="66"/>
      <c r="ES117" s="66"/>
      <c r="ET117" s="66"/>
      <c r="EU117" s="66"/>
      <c r="EV117" s="66"/>
      <c r="EW117" s="66"/>
      <c r="EX117" s="66"/>
      <c r="EY117" s="66"/>
      <c r="EZ117" s="66"/>
      <c r="FA117" s="66"/>
      <c r="FB117" s="66"/>
      <c r="FC117" s="66"/>
      <c r="FD117" s="66"/>
      <c r="FE117" s="66"/>
      <c r="FF117" s="66"/>
      <c r="FG117" s="66"/>
      <c r="FH117" s="66"/>
      <c r="FI117" s="66"/>
      <c r="FJ117" s="66"/>
      <c r="FK117" s="66"/>
      <c r="FL117" s="66"/>
      <c r="FM117" s="66"/>
      <c r="FN117" s="66"/>
      <c r="FO117" s="66"/>
      <c r="FP117" s="66"/>
      <c r="FQ117" s="66"/>
      <c r="FR117" s="66"/>
      <c r="FS117" s="66"/>
      <c r="FT117" s="66"/>
      <c r="FU117" s="66"/>
      <c r="FV117" s="66"/>
      <c r="FW117" s="66"/>
      <c r="FX117" s="66"/>
      <c r="FY117" s="66"/>
      <c r="FZ117" s="66"/>
      <c r="GA117" s="66"/>
      <c r="GB117" s="66"/>
      <c r="GC117" s="66"/>
      <c r="GD117" s="66"/>
      <c r="GE117" s="66"/>
      <c r="GF117" s="66"/>
      <c r="GG117" s="66"/>
      <c r="GH117" s="66"/>
      <c r="GI117" s="66"/>
      <c r="GJ117" s="66"/>
      <c r="GK117" s="66"/>
      <c r="GL117" s="66"/>
      <c r="GM117" s="66"/>
      <c r="GN117" s="66"/>
      <c r="GO117" s="66"/>
    </row>
    <row r="119" spans="1:197" x14ac:dyDescent="0.25">
      <c r="B119" s="93">
        <v>9</v>
      </c>
      <c r="C119" s="94">
        <v>1</v>
      </c>
      <c r="D119" s="3" t="s">
        <v>16</v>
      </c>
      <c r="E119" s="4" t="s">
        <v>17</v>
      </c>
      <c r="F119" s="3" t="s">
        <v>18</v>
      </c>
      <c r="G119" s="95">
        <v>81704</v>
      </c>
      <c r="H119" s="96"/>
      <c r="I119" s="97" t="s">
        <v>28</v>
      </c>
      <c r="J119" s="98" t="str">
        <f t="shared" ref="J119:J120" si="106">IF(H119=1,0,"bitte angeben")</f>
        <v>bitte angeben</v>
      </c>
      <c r="K119" s="95" t="s">
        <v>75</v>
      </c>
      <c r="L119" s="95" t="s">
        <v>19</v>
      </c>
      <c r="M119" s="96"/>
      <c r="O119" s="98" t="str">
        <f>IF(M119=1,0,"bitte angeben")</f>
        <v>bitte angeben</v>
      </c>
      <c r="P119" s="98" t="str">
        <f>IF(M119=1,0,"bitte angeben")</f>
        <v>bitte angeben</v>
      </c>
      <c r="Q119" s="99">
        <f>IF(M119=0,1,0)</f>
        <v>1</v>
      </c>
      <c r="R119" s="100">
        <v>39000</v>
      </c>
      <c r="S119" s="101"/>
      <c r="T119" s="96"/>
      <c r="U119" s="96"/>
      <c r="V119" s="102"/>
      <c r="W119" s="103">
        <f t="shared" ref="W119:W122" si="107">R119*V119</f>
        <v>0</v>
      </c>
      <c r="X119" s="104"/>
      <c r="Y119" s="78">
        <f t="shared" ref="Y119:Y122" si="108">IF(M119=1,W119*1,W119*0.95)</f>
        <v>0</v>
      </c>
      <c r="Z119" s="78">
        <f>(IF(U119=1,1,0))*(R119/($R$136/100))/100</f>
        <v>0</v>
      </c>
      <c r="AA119" s="78">
        <f>(((IF(T119=1,1,IF(T119=2,2,IF(T119=3,3,0))))*((R119/($R$136/100))))/100)/3</f>
        <v>0</v>
      </c>
    </row>
    <row r="120" spans="1:197" x14ac:dyDescent="0.25">
      <c r="B120" s="93">
        <v>9</v>
      </c>
      <c r="C120" s="94">
        <v>2</v>
      </c>
      <c r="D120" s="3" t="s">
        <v>53</v>
      </c>
      <c r="E120" s="4" t="s">
        <v>54</v>
      </c>
      <c r="F120" s="3" t="s">
        <v>18</v>
      </c>
      <c r="G120" s="95">
        <v>81804</v>
      </c>
      <c r="H120" s="96"/>
      <c r="I120" s="97" t="s">
        <v>28</v>
      </c>
      <c r="J120" s="98" t="str">
        <f t="shared" si="106"/>
        <v>bitte angeben</v>
      </c>
      <c r="K120" s="95" t="s">
        <v>75</v>
      </c>
      <c r="L120" s="95" t="s">
        <v>19</v>
      </c>
      <c r="M120" s="96"/>
      <c r="O120" s="98" t="str">
        <f t="shared" ref="O120:O124" si="109">IF(M120=1,0,"bitte angeben")</f>
        <v>bitte angeben</v>
      </c>
      <c r="P120" s="98" t="str">
        <f>IF(M120=1,0,"bitte angeben")</f>
        <v>bitte angeben</v>
      </c>
      <c r="Q120" s="99">
        <f t="shared" ref="Q120:Q122" si="110">IF(M120=0,1,0)</f>
        <v>1</v>
      </c>
      <c r="R120" s="100">
        <v>11050</v>
      </c>
      <c r="S120" s="101"/>
      <c r="T120" s="96"/>
      <c r="U120" s="96"/>
      <c r="V120" s="102"/>
      <c r="W120" s="103">
        <f t="shared" si="107"/>
        <v>0</v>
      </c>
      <c r="X120" s="104"/>
      <c r="Y120" s="78">
        <f t="shared" si="108"/>
        <v>0</v>
      </c>
      <c r="Z120" s="78">
        <f t="shared" ref="Z120:Z135" si="111">(IF(U120=1,1,0))*(R120/($R$136/100))/100</f>
        <v>0</v>
      </c>
      <c r="AA120" s="78">
        <f t="shared" ref="AA120:AA134" si="112">(((IF(T120=1,1,IF(T120=2,2,IF(T120=3,3,0))))*((R120/($R$136/100))))/100)/3</f>
        <v>0</v>
      </c>
    </row>
    <row r="121" spans="1:197" x14ac:dyDescent="0.25">
      <c r="B121" s="93">
        <v>9</v>
      </c>
      <c r="C121" s="94">
        <v>3</v>
      </c>
      <c r="D121" s="3" t="s">
        <v>67</v>
      </c>
      <c r="E121" s="4" t="s">
        <v>68</v>
      </c>
      <c r="F121" s="3" t="s">
        <v>18</v>
      </c>
      <c r="G121" s="95">
        <v>80203</v>
      </c>
      <c r="H121" s="96"/>
      <c r="I121" s="97" t="s">
        <v>28</v>
      </c>
      <c r="J121" s="98" t="str">
        <f>IF(H121=1,0,"bitte angeben")</f>
        <v>bitte angeben</v>
      </c>
      <c r="K121" s="95" t="s">
        <v>73</v>
      </c>
      <c r="L121" s="95" t="s">
        <v>84</v>
      </c>
      <c r="M121" s="96"/>
      <c r="O121" s="98" t="str">
        <f t="shared" si="109"/>
        <v>bitte angeben</v>
      </c>
      <c r="P121" s="98" t="str">
        <f>IF(M121=1,0,"bitte angeben")</f>
        <v>bitte angeben</v>
      </c>
      <c r="Q121" s="99">
        <f t="shared" si="110"/>
        <v>1</v>
      </c>
      <c r="R121" s="100">
        <v>17820</v>
      </c>
      <c r="S121" s="101"/>
      <c r="T121" s="96"/>
      <c r="U121" s="96"/>
      <c r="V121" s="102"/>
      <c r="W121" s="103">
        <f t="shared" si="107"/>
        <v>0</v>
      </c>
      <c r="X121" s="104"/>
      <c r="Y121" s="78">
        <f t="shared" si="108"/>
        <v>0</v>
      </c>
      <c r="Z121" s="78">
        <f t="shared" si="111"/>
        <v>0</v>
      </c>
      <c r="AA121" s="78">
        <f t="shared" si="112"/>
        <v>0</v>
      </c>
    </row>
    <row r="122" spans="1:197" x14ac:dyDescent="0.25">
      <c r="B122" s="93">
        <v>9</v>
      </c>
      <c r="C122" s="94">
        <v>4</v>
      </c>
      <c r="D122" s="3" t="s">
        <v>95</v>
      </c>
      <c r="E122" s="4" t="s">
        <v>96</v>
      </c>
      <c r="F122" s="3" t="s">
        <v>18</v>
      </c>
      <c r="G122" s="95">
        <v>80602</v>
      </c>
      <c r="H122" s="96"/>
      <c r="I122" s="97" t="s">
        <v>28</v>
      </c>
      <c r="J122" s="98" t="str">
        <f t="shared" ref="J122:J125" si="113">IF(H122=1,0,"bitte angeben")</f>
        <v>bitte angeben</v>
      </c>
      <c r="K122" s="95" t="s">
        <v>44</v>
      </c>
      <c r="L122" s="95" t="s">
        <v>19</v>
      </c>
      <c r="M122" s="96"/>
      <c r="O122" s="98" t="str">
        <f t="shared" si="109"/>
        <v>bitte angeben</v>
      </c>
      <c r="P122" s="98" t="str">
        <f t="shared" ref="P122:P135" si="114">IF(M122=1,0,"bitte angeben")</f>
        <v>bitte angeben</v>
      </c>
      <c r="Q122" s="99">
        <f t="shared" si="110"/>
        <v>1</v>
      </c>
      <c r="R122" s="100">
        <v>5100</v>
      </c>
      <c r="S122" s="101"/>
      <c r="T122" s="96"/>
      <c r="U122" s="96"/>
      <c r="V122" s="102"/>
      <c r="W122" s="103">
        <f t="shared" si="107"/>
        <v>0</v>
      </c>
      <c r="X122" s="104"/>
      <c r="Y122" s="78">
        <f t="shared" si="108"/>
        <v>0</v>
      </c>
      <c r="Z122" s="78">
        <f t="shared" si="111"/>
        <v>0</v>
      </c>
      <c r="AA122" s="78">
        <f t="shared" si="112"/>
        <v>0</v>
      </c>
    </row>
    <row r="123" spans="1:197" x14ac:dyDescent="0.25">
      <c r="B123" s="93">
        <v>9</v>
      </c>
      <c r="C123" s="94">
        <v>5</v>
      </c>
      <c r="D123" s="3" t="s">
        <v>112</v>
      </c>
      <c r="E123" s="4"/>
      <c r="F123" s="3" t="s">
        <v>18</v>
      </c>
      <c r="G123" s="95" t="s">
        <v>108</v>
      </c>
      <c r="H123" s="96"/>
      <c r="I123" s="97" t="s">
        <v>28</v>
      </c>
      <c r="J123" s="98" t="str">
        <f t="shared" si="113"/>
        <v>bitte angeben</v>
      </c>
      <c r="K123" s="95" t="s">
        <v>75</v>
      </c>
      <c r="L123" s="95" t="s">
        <v>19</v>
      </c>
      <c r="M123" s="96"/>
      <c r="O123" s="98" t="str">
        <f t="shared" si="109"/>
        <v>bitte angeben</v>
      </c>
      <c r="P123" s="98" t="str">
        <f t="shared" si="114"/>
        <v>bitte angeben</v>
      </c>
      <c r="Q123" s="99">
        <f>IF(M123=0,1,0)</f>
        <v>1</v>
      </c>
      <c r="R123" s="100">
        <v>100</v>
      </c>
      <c r="S123" s="101"/>
      <c r="T123" s="96"/>
      <c r="U123" s="96"/>
      <c r="V123" s="102"/>
      <c r="W123" s="103">
        <f t="shared" ref="W123:W126" si="115">R123*V123</f>
        <v>0</v>
      </c>
      <c r="X123" s="104"/>
      <c r="Y123" s="78">
        <f t="shared" ref="Y123:Y135" si="116">IF(M123=1,W123*1,W123*0.95)</f>
        <v>0</v>
      </c>
      <c r="Z123" s="78">
        <f t="shared" si="111"/>
        <v>0</v>
      </c>
      <c r="AA123" s="78">
        <f t="shared" si="112"/>
        <v>0</v>
      </c>
    </row>
    <row r="124" spans="1:197" x14ac:dyDescent="0.25">
      <c r="B124" s="93">
        <v>9</v>
      </c>
      <c r="C124" s="94">
        <v>6</v>
      </c>
      <c r="D124" s="3" t="s">
        <v>63</v>
      </c>
      <c r="E124" s="4" t="s">
        <v>64</v>
      </c>
      <c r="F124" s="3" t="s">
        <v>18</v>
      </c>
      <c r="G124" s="95" t="s">
        <v>43</v>
      </c>
      <c r="H124" s="96"/>
      <c r="I124" s="97" t="s">
        <v>28</v>
      </c>
      <c r="J124" s="98" t="str">
        <f t="shared" si="113"/>
        <v>bitte angeben</v>
      </c>
      <c r="K124" s="95" t="s">
        <v>42</v>
      </c>
      <c r="L124" s="95" t="s">
        <v>19</v>
      </c>
      <c r="M124" s="96"/>
      <c r="O124" s="98" t="str">
        <f t="shared" si="109"/>
        <v>bitte angeben</v>
      </c>
      <c r="P124" s="98" t="str">
        <f t="shared" si="114"/>
        <v>bitte angeben</v>
      </c>
      <c r="Q124" s="99">
        <f t="shared" ref="Q124:Q135" si="117">IF(M124=0,1,0)</f>
        <v>1</v>
      </c>
      <c r="R124" s="100">
        <v>100</v>
      </c>
      <c r="S124" s="101"/>
      <c r="T124" s="96"/>
      <c r="U124" s="96"/>
      <c r="V124" s="102"/>
      <c r="W124" s="103">
        <f t="shared" si="115"/>
        <v>0</v>
      </c>
      <c r="X124" s="104"/>
      <c r="Y124" s="78">
        <f t="shared" si="116"/>
        <v>0</v>
      </c>
      <c r="Z124" s="78">
        <f t="shared" si="111"/>
        <v>0</v>
      </c>
      <c r="AA124" s="78">
        <f t="shared" si="112"/>
        <v>0</v>
      </c>
    </row>
    <row r="125" spans="1:197" x14ac:dyDescent="0.25">
      <c r="B125" s="93">
        <v>9</v>
      </c>
      <c r="C125" s="94">
        <v>7</v>
      </c>
      <c r="D125" s="3" t="s">
        <v>103</v>
      </c>
      <c r="E125" s="4"/>
      <c r="F125" s="3" t="s">
        <v>18</v>
      </c>
      <c r="G125" s="95" t="s">
        <v>43</v>
      </c>
      <c r="H125" s="96"/>
      <c r="I125" s="97" t="s">
        <v>28</v>
      </c>
      <c r="J125" s="98" t="str">
        <f t="shared" si="113"/>
        <v>bitte angeben</v>
      </c>
      <c r="K125" s="95"/>
      <c r="L125" s="95"/>
      <c r="M125" s="96"/>
      <c r="O125" s="98" t="str">
        <f>IF(M125=1,0,"bitte angeben")</f>
        <v>bitte angeben</v>
      </c>
      <c r="P125" s="98" t="str">
        <f t="shared" si="114"/>
        <v>bitte angeben</v>
      </c>
      <c r="Q125" s="99">
        <f t="shared" si="117"/>
        <v>1</v>
      </c>
      <c r="R125" s="100">
        <v>100</v>
      </c>
      <c r="S125" s="101"/>
      <c r="T125" s="96"/>
      <c r="U125" s="96"/>
      <c r="V125" s="102"/>
      <c r="W125" s="103">
        <f t="shared" si="115"/>
        <v>0</v>
      </c>
      <c r="X125" s="104"/>
      <c r="Y125" s="78">
        <f t="shared" si="116"/>
        <v>0</v>
      </c>
      <c r="Z125" s="78">
        <f t="shared" si="111"/>
        <v>0</v>
      </c>
      <c r="AA125" s="78">
        <f t="shared" si="112"/>
        <v>0</v>
      </c>
    </row>
    <row r="126" spans="1:197" x14ac:dyDescent="0.25">
      <c r="B126" s="93">
        <v>9</v>
      </c>
      <c r="C126" s="94">
        <v>8</v>
      </c>
      <c r="D126" s="3" t="s">
        <v>113</v>
      </c>
      <c r="E126" s="4"/>
      <c r="F126" s="3" t="s">
        <v>18</v>
      </c>
      <c r="G126" s="95" t="s">
        <v>43</v>
      </c>
      <c r="H126" s="96"/>
      <c r="I126" s="97" t="s">
        <v>28</v>
      </c>
      <c r="J126" s="98" t="str">
        <f>IF(H126=1,0,"bitte angeben")</f>
        <v>bitte angeben</v>
      </c>
      <c r="K126" s="95"/>
      <c r="L126" s="95"/>
      <c r="M126" s="96"/>
      <c r="O126" s="98" t="str">
        <f t="shared" ref="O126:O135" si="118">IF(M126=1,0,"bitte angeben")</f>
        <v>bitte angeben</v>
      </c>
      <c r="P126" s="98" t="str">
        <f t="shared" si="114"/>
        <v>bitte angeben</v>
      </c>
      <c r="Q126" s="99">
        <f t="shared" si="117"/>
        <v>1</v>
      </c>
      <c r="R126" s="100">
        <v>100</v>
      </c>
      <c r="S126" s="101"/>
      <c r="T126" s="96"/>
      <c r="U126" s="96"/>
      <c r="V126" s="102"/>
      <c r="W126" s="103">
        <f t="shared" si="115"/>
        <v>0</v>
      </c>
      <c r="X126" s="104"/>
      <c r="Y126" s="78">
        <f t="shared" si="116"/>
        <v>0</v>
      </c>
      <c r="Z126" s="78">
        <f t="shared" si="111"/>
        <v>0</v>
      </c>
      <c r="AA126" s="78">
        <f t="shared" si="112"/>
        <v>0</v>
      </c>
    </row>
    <row r="127" spans="1:197" x14ac:dyDescent="0.25">
      <c r="B127" s="93">
        <v>9</v>
      </c>
      <c r="C127" s="94">
        <v>9</v>
      </c>
      <c r="D127" s="3" t="s">
        <v>114</v>
      </c>
      <c r="E127" s="4"/>
      <c r="F127" s="3" t="s">
        <v>18</v>
      </c>
      <c r="G127" s="95" t="s">
        <v>43</v>
      </c>
      <c r="H127" s="96"/>
      <c r="I127" s="97" t="s">
        <v>28</v>
      </c>
      <c r="J127" s="98" t="str">
        <f t="shared" ref="J127:J135" si="119">IF(H127=1,0,"bitte angeben")</f>
        <v>bitte angeben</v>
      </c>
      <c r="K127" s="95"/>
      <c r="L127" s="95"/>
      <c r="M127" s="96"/>
      <c r="O127" s="98" t="str">
        <f t="shared" si="118"/>
        <v>bitte angeben</v>
      </c>
      <c r="P127" s="98" t="str">
        <f t="shared" si="114"/>
        <v>bitte angeben</v>
      </c>
      <c r="Q127" s="99">
        <f t="shared" si="117"/>
        <v>1</v>
      </c>
      <c r="R127" s="100">
        <v>100</v>
      </c>
      <c r="S127" s="101"/>
      <c r="T127" s="96"/>
      <c r="U127" s="96"/>
      <c r="V127" s="102"/>
      <c r="W127" s="103">
        <f>R127*V127</f>
        <v>0</v>
      </c>
      <c r="X127" s="104"/>
      <c r="Y127" s="78">
        <f t="shared" si="116"/>
        <v>0</v>
      </c>
      <c r="Z127" s="78">
        <f t="shared" si="111"/>
        <v>0</v>
      </c>
      <c r="AA127" s="78">
        <f t="shared" si="112"/>
        <v>0</v>
      </c>
    </row>
    <row r="128" spans="1:197" x14ac:dyDescent="0.25">
      <c r="B128" s="93">
        <v>9</v>
      </c>
      <c r="C128" s="94">
        <v>10</v>
      </c>
      <c r="D128" s="3" t="s">
        <v>80</v>
      </c>
      <c r="E128" s="4" t="s">
        <v>110</v>
      </c>
      <c r="F128" s="3" t="s">
        <v>18</v>
      </c>
      <c r="G128" s="95">
        <v>81402</v>
      </c>
      <c r="H128" s="96"/>
      <c r="I128" s="97" t="s">
        <v>28</v>
      </c>
      <c r="J128" s="98" t="str">
        <f t="shared" si="119"/>
        <v>bitte angeben</v>
      </c>
      <c r="K128" s="95" t="s">
        <v>116</v>
      </c>
      <c r="L128" s="95" t="s">
        <v>19</v>
      </c>
      <c r="M128" s="96"/>
      <c r="O128" s="98" t="str">
        <f t="shared" si="118"/>
        <v>bitte angeben</v>
      </c>
      <c r="P128" s="98" t="str">
        <f t="shared" si="114"/>
        <v>bitte angeben</v>
      </c>
      <c r="Q128" s="99">
        <f t="shared" si="117"/>
        <v>1</v>
      </c>
      <c r="R128" s="100">
        <v>100</v>
      </c>
      <c r="S128" s="101"/>
      <c r="T128" s="96"/>
      <c r="U128" s="96"/>
      <c r="V128" s="102"/>
      <c r="W128" s="103">
        <f t="shared" ref="W128:W135" si="120">R128*V128</f>
        <v>0</v>
      </c>
      <c r="X128" s="104"/>
      <c r="Y128" s="78">
        <f t="shared" si="116"/>
        <v>0</v>
      </c>
      <c r="Z128" s="78">
        <f t="shared" si="111"/>
        <v>0</v>
      </c>
      <c r="AA128" s="78">
        <f t="shared" si="112"/>
        <v>0</v>
      </c>
    </row>
    <row r="129" spans="1:197" x14ac:dyDescent="0.25">
      <c r="B129" s="93">
        <v>9</v>
      </c>
      <c r="C129" s="94">
        <v>11</v>
      </c>
      <c r="D129" s="3" t="s">
        <v>98</v>
      </c>
      <c r="E129" s="4"/>
      <c r="F129" s="3" t="s">
        <v>18</v>
      </c>
      <c r="G129" s="95" t="s">
        <v>43</v>
      </c>
      <c r="H129" s="96"/>
      <c r="I129" s="97" t="s">
        <v>28</v>
      </c>
      <c r="J129" s="98" t="str">
        <f t="shared" si="119"/>
        <v>bitte angeben</v>
      </c>
      <c r="K129" s="95"/>
      <c r="L129" s="95" t="s">
        <v>19</v>
      </c>
      <c r="M129" s="96"/>
      <c r="O129" s="98" t="str">
        <f t="shared" si="118"/>
        <v>bitte angeben</v>
      </c>
      <c r="P129" s="98" t="str">
        <f t="shared" si="114"/>
        <v>bitte angeben</v>
      </c>
      <c r="Q129" s="99">
        <f t="shared" si="117"/>
        <v>1</v>
      </c>
      <c r="R129" s="100">
        <v>100</v>
      </c>
      <c r="S129" s="101"/>
      <c r="T129" s="96"/>
      <c r="U129" s="96"/>
      <c r="V129" s="102"/>
      <c r="W129" s="103">
        <f t="shared" si="120"/>
        <v>0</v>
      </c>
      <c r="X129" s="104"/>
      <c r="Y129" s="78">
        <f t="shared" si="116"/>
        <v>0</v>
      </c>
      <c r="Z129" s="78">
        <f t="shared" si="111"/>
        <v>0</v>
      </c>
      <c r="AA129" s="78">
        <f t="shared" si="112"/>
        <v>0</v>
      </c>
    </row>
    <row r="130" spans="1:197" x14ac:dyDescent="0.25">
      <c r="B130" s="93">
        <v>9</v>
      </c>
      <c r="C130" s="94">
        <v>12</v>
      </c>
      <c r="D130" s="3" t="s">
        <v>99</v>
      </c>
      <c r="E130" s="4"/>
      <c r="F130" s="3" t="s">
        <v>18</v>
      </c>
      <c r="G130" s="95" t="s">
        <v>43</v>
      </c>
      <c r="H130" s="96"/>
      <c r="I130" s="97" t="s">
        <v>28</v>
      </c>
      <c r="J130" s="98" t="str">
        <f t="shared" si="119"/>
        <v>bitte angeben</v>
      </c>
      <c r="K130" s="95"/>
      <c r="L130" s="95" t="s">
        <v>19</v>
      </c>
      <c r="M130" s="96"/>
      <c r="O130" s="98" t="str">
        <f t="shared" si="118"/>
        <v>bitte angeben</v>
      </c>
      <c r="P130" s="98" t="str">
        <f t="shared" si="114"/>
        <v>bitte angeben</v>
      </c>
      <c r="Q130" s="99">
        <f t="shared" si="117"/>
        <v>1</v>
      </c>
      <c r="R130" s="100">
        <v>100</v>
      </c>
      <c r="S130" s="101"/>
      <c r="T130" s="96"/>
      <c r="U130" s="96"/>
      <c r="V130" s="102"/>
      <c r="W130" s="103">
        <f t="shared" si="120"/>
        <v>0</v>
      </c>
      <c r="X130" s="104"/>
      <c r="Y130" s="78">
        <f t="shared" si="116"/>
        <v>0</v>
      </c>
      <c r="Z130" s="78">
        <f t="shared" si="111"/>
        <v>0</v>
      </c>
      <c r="AA130" s="78">
        <f t="shared" si="112"/>
        <v>0</v>
      </c>
    </row>
    <row r="131" spans="1:197" x14ac:dyDescent="0.25">
      <c r="B131" s="93">
        <v>9</v>
      </c>
      <c r="C131" s="94">
        <v>13</v>
      </c>
      <c r="D131" s="3" t="s">
        <v>97</v>
      </c>
      <c r="E131" s="4"/>
      <c r="F131" s="3" t="s">
        <v>18</v>
      </c>
      <c r="G131" s="95" t="s">
        <v>43</v>
      </c>
      <c r="H131" s="96"/>
      <c r="I131" s="97" t="s">
        <v>28</v>
      </c>
      <c r="J131" s="98" t="str">
        <f t="shared" ref="J131:J132" si="121">IF(H131=1,0,"bitte angeben")</f>
        <v>bitte angeben</v>
      </c>
      <c r="K131" s="95"/>
      <c r="L131" s="95" t="s">
        <v>19</v>
      </c>
      <c r="M131" s="96"/>
      <c r="O131" s="98" t="str">
        <f t="shared" ref="O131:O132" si="122">IF(M131=1,0,"bitte angeben")</f>
        <v>bitte angeben</v>
      </c>
      <c r="P131" s="98" t="str">
        <f t="shared" ref="P131:P132" si="123">IF(M131=1,0,"bitte angeben")</f>
        <v>bitte angeben</v>
      </c>
      <c r="Q131" s="99">
        <f t="shared" ref="Q131:Q132" si="124">IF(M131=0,1,0)</f>
        <v>1</v>
      </c>
      <c r="R131" s="100">
        <v>100</v>
      </c>
      <c r="S131" s="101"/>
      <c r="T131" s="96"/>
      <c r="U131" s="96"/>
      <c r="V131" s="102"/>
      <c r="W131" s="103">
        <f t="shared" ref="W131:W132" si="125">R131*V131</f>
        <v>0</v>
      </c>
      <c r="X131" s="104"/>
      <c r="Y131" s="78">
        <f t="shared" ref="Y131:Y132" si="126">IF(M131=1,W131*1,W131*0.95)</f>
        <v>0</v>
      </c>
      <c r="Z131" s="78">
        <f t="shared" si="111"/>
        <v>0</v>
      </c>
      <c r="AA131" s="78">
        <f t="shared" si="112"/>
        <v>0</v>
      </c>
    </row>
    <row r="132" spans="1:197" x14ac:dyDescent="0.25">
      <c r="B132" s="93">
        <v>9</v>
      </c>
      <c r="C132" s="94">
        <v>14</v>
      </c>
      <c r="D132" s="3" t="s">
        <v>69</v>
      </c>
      <c r="E132" s="4" t="s">
        <v>70</v>
      </c>
      <c r="F132" s="3" t="s">
        <v>52</v>
      </c>
      <c r="G132" s="95">
        <v>85303</v>
      </c>
      <c r="H132" s="96"/>
      <c r="I132" s="97" t="s">
        <v>28</v>
      </c>
      <c r="J132" s="98" t="str">
        <f t="shared" si="121"/>
        <v>bitte angeben</v>
      </c>
      <c r="K132" s="95" t="s">
        <v>75</v>
      </c>
      <c r="L132" s="95" t="s">
        <v>74</v>
      </c>
      <c r="M132" s="96"/>
      <c r="O132" s="98" t="str">
        <f t="shared" si="122"/>
        <v>bitte angeben</v>
      </c>
      <c r="P132" s="98" t="str">
        <f t="shared" si="123"/>
        <v>bitte angeben</v>
      </c>
      <c r="Q132" s="99">
        <f t="shared" si="124"/>
        <v>1</v>
      </c>
      <c r="R132" s="100">
        <v>17275</v>
      </c>
      <c r="S132" s="101"/>
      <c r="T132" s="96"/>
      <c r="U132" s="96"/>
      <c r="V132" s="102"/>
      <c r="W132" s="103">
        <f t="shared" si="125"/>
        <v>0</v>
      </c>
      <c r="X132" s="104"/>
      <c r="Y132" s="78">
        <f t="shared" si="126"/>
        <v>0</v>
      </c>
      <c r="Z132" s="78">
        <f>(IF(U132=1,1,0))*(R132/($R$136/100))/100</f>
        <v>0</v>
      </c>
      <c r="AA132" s="78">
        <f t="shared" si="112"/>
        <v>0</v>
      </c>
    </row>
    <row r="133" spans="1:197" x14ac:dyDescent="0.25">
      <c r="B133" s="93">
        <v>9</v>
      </c>
      <c r="C133" s="94">
        <v>15</v>
      </c>
      <c r="D133" s="3" t="s">
        <v>76</v>
      </c>
      <c r="E133" s="4" t="s">
        <v>77</v>
      </c>
      <c r="F133" s="3" t="s">
        <v>52</v>
      </c>
      <c r="G133" s="95">
        <v>83002</v>
      </c>
      <c r="H133" s="96"/>
      <c r="I133" s="97" t="s">
        <v>28</v>
      </c>
      <c r="J133" s="98" t="str">
        <f t="shared" si="119"/>
        <v>bitte angeben</v>
      </c>
      <c r="K133" s="95" t="s">
        <v>73</v>
      </c>
      <c r="L133" s="95" t="s">
        <v>74</v>
      </c>
      <c r="M133" s="96"/>
      <c r="O133" s="98" t="str">
        <f t="shared" si="118"/>
        <v>bitte angeben</v>
      </c>
      <c r="P133" s="98" t="str">
        <f t="shared" si="114"/>
        <v>bitte angeben</v>
      </c>
      <c r="Q133" s="99">
        <f t="shared" si="117"/>
        <v>1</v>
      </c>
      <c r="R133" s="100">
        <v>1250</v>
      </c>
      <c r="S133" s="101"/>
      <c r="T133" s="96"/>
      <c r="U133" s="96"/>
      <c r="V133" s="102"/>
      <c r="W133" s="103">
        <f t="shared" si="120"/>
        <v>0</v>
      </c>
      <c r="X133" s="104"/>
      <c r="Y133" s="78">
        <f t="shared" si="116"/>
        <v>0</v>
      </c>
      <c r="Z133" s="78">
        <f t="shared" si="111"/>
        <v>0</v>
      </c>
      <c r="AA133" s="78">
        <f t="shared" si="112"/>
        <v>0</v>
      </c>
    </row>
    <row r="134" spans="1:197" x14ac:dyDescent="0.25">
      <c r="B134" s="93">
        <v>9</v>
      </c>
      <c r="C134" s="94">
        <v>16</v>
      </c>
      <c r="D134" s="3" t="s">
        <v>55</v>
      </c>
      <c r="E134" s="4" t="s">
        <v>56</v>
      </c>
      <c r="F134" s="3" t="s">
        <v>52</v>
      </c>
      <c r="G134" s="95">
        <v>83702</v>
      </c>
      <c r="H134" s="96"/>
      <c r="I134" s="97" t="s">
        <v>28</v>
      </c>
      <c r="J134" s="98" t="str">
        <f t="shared" si="119"/>
        <v>bitte angeben</v>
      </c>
      <c r="K134" s="95" t="s">
        <v>42</v>
      </c>
      <c r="L134" s="95" t="s">
        <v>74</v>
      </c>
      <c r="M134" s="96"/>
      <c r="O134" s="98" t="str">
        <f t="shared" si="118"/>
        <v>bitte angeben</v>
      </c>
      <c r="P134" s="98" t="str">
        <f t="shared" si="114"/>
        <v>bitte angeben</v>
      </c>
      <c r="Q134" s="99">
        <f t="shared" si="117"/>
        <v>1</v>
      </c>
      <c r="R134" s="100">
        <v>500</v>
      </c>
      <c r="S134" s="101"/>
      <c r="T134" s="96"/>
      <c r="U134" s="96"/>
      <c r="V134" s="102"/>
      <c r="W134" s="103">
        <f t="shared" si="120"/>
        <v>0</v>
      </c>
      <c r="X134" s="104"/>
      <c r="Y134" s="78">
        <f t="shared" si="116"/>
        <v>0</v>
      </c>
      <c r="Z134" s="78">
        <f t="shared" si="111"/>
        <v>0</v>
      </c>
      <c r="AA134" s="78">
        <f t="shared" si="112"/>
        <v>0</v>
      </c>
    </row>
    <row r="135" spans="1:197" x14ac:dyDescent="0.25">
      <c r="B135" s="93">
        <v>9</v>
      </c>
      <c r="C135" s="94">
        <v>17</v>
      </c>
      <c r="D135" s="3" t="s">
        <v>115</v>
      </c>
      <c r="E135" s="4"/>
      <c r="F135" s="3" t="s">
        <v>52</v>
      </c>
      <c r="G135" s="95"/>
      <c r="H135" s="96"/>
      <c r="I135" s="97" t="s">
        <v>28</v>
      </c>
      <c r="J135" s="98" t="str">
        <f t="shared" si="119"/>
        <v>bitte angeben</v>
      </c>
      <c r="K135" s="95"/>
      <c r="L135" s="95" t="s">
        <v>117</v>
      </c>
      <c r="M135" s="96"/>
      <c r="O135" s="98" t="str">
        <f t="shared" si="118"/>
        <v>bitte angeben</v>
      </c>
      <c r="P135" s="98" t="str">
        <f t="shared" si="114"/>
        <v>bitte angeben</v>
      </c>
      <c r="Q135" s="99">
        <f t="shared" si="117"/>
        <v>1</v>
      </c>
      <c r="R135" s="100">
        <v>100</v>
      </c>
      <c r="S135" s="101"/>
      <c r="T135" s="96"/>
      <c r="U135" s="96"/>
      <c r="V135" s="102"/>
      <c r="W135" s="103">
        <f t="shared" si="120"/>
        <v>0</v>
      </c>
      <c r="X135" s="104"/>
      <c r="Y135" s="78">
        <f t="shared" si="116"/>
        <v>0</v>
      </c>
      <c r="Z135" s="78">
        <f t="shared" si="111"/>
        <v>0</v>
      </c>
      <c r="AA135" s="78">
        <f>(((IF(T135=1,1,IF(T135=2,2,IF(T135=3,3,0))))*((R135/($R$136/100))))/100)/3</f>
        <v>0</v>
      </c>
    </row>
    <row r="136" spans="1:197" s="67" customFormat="1" x14ac:dyDescent="0.25">
      <c r="A136" s="66"/>
      <c r="B136" s="63"/>
      <c r="C136" s="63"/>
      <c r="D136" s="63"/>
      <c r="E136" s="63"/>
      <c r="F136" s="63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5">
        <f>SUM(R119:R135)</f>
        <v>92995</v>
      </c>
      <c r="S136" s="64"/>
      <c r="T136" s="64"/>
      <c r="U136" s="64"/>
      <c r="V136" s="63"/>
      <c r="W136" s="63">
        <f>SUM(W119:W135)</f>
        <v>0</v>
      </c>
      <c r="X136" s="63"/>
      <c r="Y136" s="63">
        <f>SUM(Y119:Y135)</f>
        <v>0</v>
      </c>
      <c r="Z136" s="63">
        <f>SUM(Z119:Z135)</f>
        <v>0</v>
      </c>
      <c r="AA136" s="63">
        <f>SUM(AA119:AA135)</f>
        <v>0</v>
      </c>
      <c r="AB136" s="62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6"/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6"/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6"/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6"/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6"/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6"/>
      <c r="GI136" s="66"/>
      <c r="GJ136" s="66"/>
      <c r="GK136" s="66"/>
      <c r="GL136" s="66"/>
      <c r="GM136" s="66"/>
      <c r="GN136" s="66"/>
      <c r="GO136" s="66"/>
    </row>
    <row r="138" spans="1:197" x14ac:dyDescent="0.25">
      <c r="B138" s="93">
        <v>10</v>
      </c>
      <c r="C138" s="94">
        <v>1</v>
      </c>
      <c r="D138" s="3" t="s">
        <v>57</v>
      </c>
      <c r="E138" s="4" t="s">
        <v>58</v>
      </c>
      <c r="F138" s="3" t="s">
        <v>18</v>
      </c>
      <c r="G138" s="95">
        <v>85104</v>
      </c>
      <c r="H138" s="96"/>
      <c r="I138" s="97" t="s">
        <v>28</v>
      </c>
      <c r="J138" s="98" t="str">
        <f t="shared" ref="J138:J139" si="127">IF(H138=1,0,"bitte angeben")</f>
        <v>bitte angeben</v>
      </c>
      <c r="K138" s="95" t="s">
        <v>125</v>
      </c>
      <c r="L138" s="95"/>
      <c r="M138" s="96"/>
      <c r="O138" s="98" t="str">
        <f>IF(M138=1,0,"bitte angeben")</f>
        <v>bitte angeben</v>
      </c>
      <c r="P138" s="98" t="str">
        <f>IF(M138=1,0,"bitte angeben")</f>
        <v>bitte angeben</v>
      </c>
      <c r="Q138" s="99">
        <f>IF(M138=0,1,0)</f>
        <v>1</v>
      </c>
      <c r="R138" s="100">
        <v>25000</v>
      </c>
      <c r="S138" s="101"/>
      <c r="T138" s="96"/>
      <c r="U138" s="96"/>
      <c r="V138" s="102"/>
      <c r="W138" s="103">
        <f t="shared" ref="W138" si="128">R138*V138</f>
        <v>0</v>
      </c>
      <c r="X138" s="104"/>
      <c r="Y138" s="78">
        <f t="shared" ref="Y138" si="129">IF(M138=1,W138*1,W138*0.95)</f>
        <v>0</v>
      </c>
      <c r="Z138" s="78">
        <f>(IF(U138=1,1,0))*(R138/($R$164/100))/100</f>
        <v>0</v>
      </c>
      <c r="AA138" s="78">
        <f>(((IF(T138=1,1,IF(T138=2,2,IF(T138=3,3,0))))*((R138/($R$164/100))))/100)/3</f>
        <v>0</v>
      </c>
    </row>
    <row r="139" spans="1:197" x14ac:dyDescent="0.25">
      <c r="B139" s="93">
        <v>10</v>
      </c>
      <c r="C139" s="94">
        <v>2</v>
      </c>
      <c r="D139" s="3" t="s">
        <v>57</v>
      </c>
      <c r="E139" s="4" t="s">
        <v>58</v>
      </c>
      <c r="F139" s="3" t="s">
        <v>18</v>
      </c>
      <c r="G139" s="95">
        <v>85104</v>
      </c>
      <c r="H139" s="96"/>
      <c r="I139" s="97" t="s">
        <v>28</v>
      </c>
      <c r="J139" s="98" t="str">
        <f t="shared" si="127"/>
        <v>bitte angeben</v>
      </c>
      <c r="K139" s="95" t="s">
        <v>126</v>
      </c>
      <c r="L139" s="95"/>
      <c r="M139" s="96"/>
      <c r="O139" s="98" t="str">
        <f t="shared" ref="O139:O154" si="130">IF(M139=1,0,"bitte angeben")</f>
        <v>bitte angeben</v>
      </c>
      <c r="P139" s="98" t="str">
        <f>IF(M139=1,0,"bitte angeben")</f>
        <v>bitte angeben</v>
      </c>
      <c r="Q139" s="99">
        <f t="shared" ref="Q139:Q141" si="131">IF(M139=0,1,0)</f>
        <v>1</v>
      </c>
      <c r="R139" s="100">
        <v>5000</v>
      </c>
      <c r="S139" s="101"/>
      <c r="T139" s="96"/>
      <c r="U139" s="96"/>
      <c r="V139" s="102"/>
      <c r="W139" s="103">
        <f>R139*V139</f>
        <v>0</v>
      </c>
      <c r="X139" s="104"/>
      <c r="Y139" s="78">
        <f>IF(M139=1,W139*1,W139*0.95)</f>
        <v>0</v>
      </c>
      <c r="Z139" s="78">
        <f t="shared" ref="Z139:Z162" si="132">(IF(U139=1,1,0))*(R139/($R$164/100))/100</f>
        <v>0</v>
      </c>
      <c r="AA139" s="78">
        <f t="shared" ref="AA139:AA162" si="133">(((IF(T139=1,1,IF(T139=2,2,IF(T139=3,3,0))))*((R139/($R$164/100))))/100)/3</f>
        <v>0</v>
      </c>
    </row>
    <row r="140" spans="1:197" x14ac:dyDescent="0.25">
      <c r="B140" s="93">
        <v>10</v>
      </c>
      <c r="C140" s="94">
        <v>3</v>
      </c>
      <c r="D140" s="3" t="s">
        <v>69</v>
      </c>
      <c r="E140" s="4" t="s">
        <v>70</v>
      </c>
      <c r="F140" s="3" t="s">
        <v>18</v>
      </c>
      <c r="G140" s="95">
        <v>85303</v>
      </c>
      <c r="H140" s="96"/>
      <c r="I140" s="97" t="s">
        <v>28</v>
      </c>
      <c r="J140" s="98" t="str">
        <f>IF(H140=1,0,"bitte angeben")</f>
        <v>bitte angeben</v>
      </c>
      <c r="K140" s="95" t="s">
        <v>75</v>
      </c>
      <c r="L140" s="95" t="s">
        <v>74</v>
      </c>
      <c r="M140" s="96"/>
      <c r="O140" s="98" t="str">
        <f t="shared" si="130"/>
        <v>bitte angeben</v>
      </c>
      <c r="P140" s="98" t="str">
        <f>IF(M140=1,0,"bitte angeben")</f>
        <v>bitte angeben</v>
      </c>
      <c r="Q140" s="99">
        <f t="shared" si="131"/>
        <v>1</v>
      </c>
      <c r="R140" s="100">
        <v>14600</v>
      </c>
      <c r="S140" s="101"/>
      <c r="T140" s="96"/>
      <c r="U140" s="96"/>
      <c r="V140" s="102"/>
      <c r="W140" s="103">
        <f t="shared" ref="W140:W156" si="134">R140*V140</f>
        <v>0</v>
      </c>
      <c r="X140" s="104"/>
      <c r="Y140" s="78">
        <f t="shared" ref="Y140:Y163" si="135">IF(M140=1,W140*1,W140*0.95)</f>
        <v>0</v>
      </c>
      <c r="Z140" s="78">
        <f t="shared" si="132"/>
        <v>0</v>
      </c>
      <c r="AA140" s="78">
        <f t="shared" si="133"/>
        <v>0</v>
      </c>
    </row>
    <row r="141" spans="1:197" x14ac:dyDescent="0.25">
      <c r="B141" s="93">
        <v>10</v>
      </c>
      <c r="C141" s="94">
        <v>4</v>
      </c>
      <c r="D141" s="3" t="s">
        <v>55</v>
      </c>
      <c r="E141" s="4" t="s">
        <v>56</v>
      </c>
      <c r="F141" s="3" t="s">
        <v>18</v>
      </c>
      <c r="G141" s="95">
        <v>83702</v>
      </c>
      <c r="H141" s="96"/>
      <c r="I141" s="97" t="s">
        <v>28</v>
      </c>
      <c r="J141" s="98" t="str">
        <f t="shared" ref="J141:J155" si="136">IF(H141=1,0,"bitte angeben")</f>
        <v>bitte angeben</v>
      </c>
      <c r="K141" s="95" t="s">
        <v>42</v>
      </c>
      <c r="L141" s="95" t="s">
        <v>74</v>
      </c>
      <c r="M141" s="96"/>
      <c r="O141" s="98" t="str">
        <f t="shared" si="130"/>
        <v>bitte angeben</v>
      </c>
      <c r="P141" s="98" t="str">
        <f t="shared" ref="P141:P163" si="137">IF(M141=1,0,"bitte angeben")</f>
        <v>bitte angeben</v>
      </c>
      <c r="Q141" s="99">
        <f t="shared" si="131"/>
        <v>1</v>
      </c>
      <c r="R141" s="100">
        <v>4400</v>
      </c>
      <c r="S141" s="101"/>
      <c r="T141" s="96"/>
      <c r="U141" s="96"/>
      <c r="V141" s="102"/>
      <c r="W141" s="103">
        <f t="shared" si="134"/>
        <v>0</v>
      </c>
      <c r="X141" s="104"/>
      <c r="Y141" s="78">
        <f t="shared" si="135"/>
        <v>0</v>
      </c>
      <c r="Z141" s="78">
        <f t="shared" si="132"/>
        <v>0</v>
      </c>
      <c r="AA141" s="78">
        <f t="shared" si="133"/>
        <v>0</v>
      </c>
    </row>
    <row r="142" spans="1:197" x14ac:dyDescent="0.25">
      <c r="B142" s="93">
        <v>10</v>
      </c>
      <c r="C142" s="94">
        <v>5</v>
      </c>
      <c r="D142" s="3" t="s">
        <v>53</v>
      </c>
      <c r="E142" s="4" t="s">
        <v>54</v>
      </c>
      <c r="F142" s="3" t="s">
        <v>18</v>
      </c>
      <c r="G142" s="95">
        <v>81804</v>
      </c>
      <c r="H142" s="96"/>
      <c r="I142" s="97" t="s">
        <v>28</v>
      </c>
      <c r="J142" s="98" t="str">
        <f t="shared" ref="J142:J152" si="138">IF(H142=1,0,"bitte angeben")</f>
        <v>bitte angeben</v>
      </c>
      <c r="K142" s="95" t="s">
        <v>75</v>
      </c>
      <c r="L142" s="95" t="s">
        <v>19</v>
      </c>
      <c r="M142" s="96"/>
      <c r="O142" s="98" t="str">
        <f t="shared" ref="O142:O152" si="139">IF(M142=1,0,"bitte angeben")</f>
        <v>bitte angeben</v>
      </c>
      <c r="P142" s="98" t="str">
        <f t="shared" ref="P142:P152" si="140">IF(M142=1,0,"bitte angeben")</f>
        <v>bitte angeben</v>
      </c>
      <c r="Q142" s="99">
        <f t="shared" ref="Q142:Q152" si="141">IF(M142=0,1,0)</f>
        <v>1</v>
      </c>
      <c r="R142" s="100">
        <v>6400</v>
      </c>
      <c r="S142" s="101"/>
      <c r="T142" s="96"/>
      <c r="U142" s="96"/>
      <c r="V142" s="102"/>
      <c r="W142" s="103">
        <f t="shared" si="134"/>
        <v>0</v>
      </c>
      <c r="X142" s="104"/>
      <c r="Y142" s="78">
        <f t="shared" ref="Y142:Y152" si="142">IF(M142=1,W142*1,W142*0.95)</f>
        <v>0</v>
      </c>
      <c r="Z142" s="78">
        <f t="shared" si="132"/>
        <v>0</v>
      </c>
      <c r="AA142" s="78">
        <f t="shared" si="133"/>
        <v>0</v>
      </c>
    </row>
    <row r="143" spans="1:197" x14ac:dyDescent="0.25">
      <c r="B143" s="93">
        <v>10</v>
      </c>
      <c r="C143" s="94">
        <v>6</v>
      </c>
      <c r="D143" s="3" t="s">
        <v>20</v>
      </c>
      <c r="E143" s="4" t="s">
        <v>21</v>
      </c>
      <c r="F143" s="3" t="s">
        <v>18</v>
      </c>
      <c r="G143" s="95">
        <v>81602</v>
      </c>
      <c r="H143" s="96"/>
      <c r="I143" s="97" t="s">
        <v>28</v>
      </c>
      <c r="J143" s="98" t="str">
        <f t="shared" si="138"/>
        <v>bitte angeben</v>
      </c>
      <c r="K143" s="95" t="s">
        <v>75</v>
      </c>
      <c r="L143" s="95" t="s">
        <v>19</v>
      </c>
      <c r="M143" s="96"/>
      <c r="O143" s="98" t="str">
        <f t="shared" si="139"/>
        <v>bitte angeben</v>
      </c>
      <c r="P143" s="98" t="str">
        <f t="shared" si="140"/>
        <v>bitte angeben</v>
      </c>
      <c r="Q143" s="99">
        <f t="shared" si="141"/>
        <v>1</v>
      </c>
      <c r="R143" s="100">
        <v>10800</v>
      </c>
      <c r="S143" s="101"/>
      <c r="T143" s="96"/>
      <c r="U143" s="96"/>
      <c r="V143" s="102"/>
      <c r="W143" s="103">
        <f t="shared" si="134"/>
        <v>0</v>
      </c>
      <c r="X143" s="104"/>
      <c r="Y143" s="78">
        <f t="shared" si="142"/>
        <v>0</v>
      </c>
      <c r="Z143" s="78">
        <f t="shared" si="132"/>
        <v>0</v>
      </c>
      <c r="AA143" s="78">
        <f t="shared" si="133"/>
        <v>0</v>
      </c>
    </row>
    <row r="144" spans="1:197" x14ac:dyDescent="0.25">
      <c r="B144" s="93">
        <v>10</v>
      </c>
      <c r="C144" s="94">
        <v>7</v>
      </c>
      <c r="D144" s="3" t="s">
        <v>87</v>
      </c>
      <c r="E144" s="4" t="s">
        <v>88</v>
      </c>
      <c r="F144" s="3" t="s">
        <v>18</v>
      </c>
      <c r="G144" s="95">
        <v>82303</v>
      </c>
      <c r="H144" s="96"/>
      <c r="I144" s="97" t="s">
        <v>28</v>
      </c>
      <c r="J144" s="98" t="str">
        <f t="shared" si="138"/>
        <v>bitte angeben</v>
      </c>
      <c r="K144" s="95" t="s">
        <v>44</v>
      </c>
      <c r="L144" s="95" t="s">
        <v>19</v>
      </c>
      <c r="M144" s="96"/>
      <c r="O144" s="98" t="str">
        <f t="shared" si="139"/>
        <v>bitte angeben</v>
      </c>
      <c r="P144" s="98" t="str">
        <f t="shared" si="140"/>
        <v>bitte angeben</v>
      </c>
      <c r="Q144" s="99">
        <f t="shared" si="141"/>
        <v>1</v>
      </c>
      <c r="R144" s="100">
        <v>1000</v>
      </c>
      <c r="S144" s="101"/>
      <c r="T144" s="96"/>
      <c r="U144" s="96"/>
      <c r="V144" s="102"/>
      <c r="W144" s="103">
        <f t="shared" si="134"/>
        <v>0</v>
      </c>
      <c r="X144" s="104"/>
      <c r="Y144" s="78">
        <f t="shared" si="142"/>
        <v>0</v>
      </c>
      <c r="Z144" s="78">
        <f t="shared" si="132"/>
        <v>0</v>
      </c>
      <c r="AA144" s="78">
        <f t="shared" si="133"/>
        <v>0</v>
      </c>
    </row>
    <row r="145" spans="2:27" x14ac:dyDescent="0.25">
      <c r="B145" s="93">
        <v>10</v>
      </c>
      <c r="C145" s="94">
        <v>8</v>
      </c>
      <c r="D145" s="3" t="s">
        <v>38</v>
      </c>
      <c r="E145" s="4" t="s">
        <v>41</v>
      </c>
      <c r="F145" s="3" t="s">
        <v>18</v>
      </c>
      <c r="G145" s="95">
        <v>80802</v>
      </c>
      <c r="H145" s="96"/>
      <c r="I145" s="97" t="s">
        <v>28</v>
      </c>
      <c r="J145" s="98" t="str">
        <f t="shared" si="138"/>
        <v>bitte angeben</v>
      </c>
      <c r="K145" s="95" t="s">
        <v>42</v>
      </c>
      <c r="L145" s="95" t="s">
        <v>19</v>
      </c>
      <c r="M145" s="96"/>
      <c r="O145" s="98" t="str">
        <f t="shared" si="139"/>
        <v>bitte angeben</v>
      </c>
      <c r="P145" s="98" t="str">
        <f t="shared" si="140"/>
        <v>bitte angeben</v>
      </c>
      <c r="Q145" s="99">
        <f t="shared" si="141"/>
        <v>1</v>
      </c>
      <c r="R145" s="100">
        <v>2500</v>
      </c>
      <c r="S145" s="101"/>
      <c r="T145" s="96"/>
      <c r="U145" s="96"/>
      <c r="V145" s="102"/>
      <c r="W145" s="103">
        <f t="shared" si="134"/>
        <v>0</v>
      </c>
      <c r="X145" s="104"/>
      <c r="Y145" s="78">
        <f t="shared" si="142"/>
        <v>0</v>
      </c>
      <c r="Z145" s="78">
        <f t="shared" si="132"/>
        <v>0</v>
      </c>
      <c r="AA145" s="78">
        <f t="shared" si="133"/>
        <v>0</v>
      </c>
    </row>
    <row r="146" spans="2:27" x14ac:dyDescent="0.25">
      <c r="B146" s="93">
        <v>10</v>
      </c>
      <c r="C146" s="94">
        <v>9</v>
      </c>
      <c r="D146" s="3" t="s">
        <v>16</v>
      </c>
      <c r="E146" s="4" t="s">
        <v>17</v>
      </c>
      <c r="F146" s="3" t="s">
        <v>52</v>
      </c>
      <c r="G146" s="95">
        <v>81704</v>
      </c>
      <c r="H146" s="96"/>
      <c r="I146" s="97" t="s">
        <v>28</v>
      </c>
      <c r="J146" s="98" t="str">
        <f t="shared" si="138"/>
        <v>bitte angeben</v>
      </c>
      <c r="K146" s="95" t="s">
        <v>75</v>
      </c>
      <c r="L146" s="95" t="s">
        <v>19</v>
      </c>
      <c r="M146" s="96"/>
      <c r="O146" s="98" t="str">
        <f t="shared" si="139"/>
        <v>bitte angeben</v>
      </c>
      <c r="P146" s="98" t="str">
        <f t="shared" si="140"/>
        <v>bitte angeben</v>
      </c>
      <c r="Q146" s="99">
        <f t="shared" si="141"/>
        <v>1</v>
      </c>
      <c r="R146" s="100">
        <v>17600</v>
      </c>
      <c r="S146" s="101"/>
      <c r="T146" s="96"/>
      <c r="U146" s="96"/>
      <c r="V146" s="102"/>
      <c r="W146" s="103">
        <f t="shared" si="134"/>
        <v>0</v>
      </c>
      <c r="X146" s="104"/>
      <c r="Y146" s="78">
        <f t="shared" si="142"/>
        <v>0</v>
      </c>
      <c r="Z146" s="78">
        <f t="shared" si="132"/>
        <v>0</v>
      </c>
      <c r="AA146" s="78">
        <f t="shared" si="133"/>
        <v>0</v>
      </c>
    </row>
    <row r="147" spans="2:27" x14ac:dyDescent="0.25">
      <c r="B147" s="93">
        <v>10</v>
      </c>
      <c r="C147" s="94">
        <v>10</v>
      </c>
      <c r="D147" s="3" t="s">
        <v>87</v>
      </c>
      <c r="E147" s="4" t="s">
        <v>88</v>
      </c>
      <c r="F147" s="3" t="s">
        <v>52</v>
      </c>
      <c r="G147" s="95">
        <v>82303</v>
      </c>
      <c r="H147" s="96"/>
      <c r="I147" s="97" t="s">
        <v>28</v>
      </c>
      <c r="J147" s="98" t="str">
        <f t="shared" si="138"/>
        <v>bitte angeben</v>
      </c>
      <c r="K147" s="95" t="s">
        <v>44</v>
      </c>
      <c r="L147" s="95" t="s">
        <v>19</v>
      </c>
      <c r="M147" s="96"/>
      <c r="O147" s="98" t="str">
        <f t="shared" si="139"/>
        <v>bitte angeben</v>
      </c>
      <c r="P147" s="98" t="str">
        <f t="shared" si="140"/>
        <v>bitte angeben</v>
      </c>
      <c r="Q147" s="99">
        <f t="shared" si="141"/>
        <v>1</v>
      </c>
      <c r="R147" s="100">
        <v>7250</v>
      </c>
      <c r="S147" s="101"/>
      <c r="T147" s="96"/>
      <c r="U147" s="96"/>
      <c r="V147" s="102"/>
      <c r="W147" s="103">
        <f t="shared" si="134"/>
        <v>0</v>
      </c>
      <c r="X147" s="104"/>
      <c r="Y147" s="78">
        <f t="shared" si="142"/>
        <v>0</v>
      </c>
      <c r="Z147" s="78">
        <f t="shared" si="132"/>
        <v>0</v>
      </c>
      <c r="AA147" s="78">
        <f t="shared" si="133"/>
        <v>0</v>
      </c>
    </row>
    <row r="148" spans="2:27" x14ac:dyDescent="0.25">
      <c r="B148" s="93">
        <v>10</v>
      </c>
      <c r="C148" s="94">
        <v>11</v>
      </c>
      <c r="D148" s="3" t="s">
        <v>55</v>
      </c>
      <c r="E148" s="4" t="s">
        <v>56</v>
      </c>
      <c r="F148" s="3" t="s">
        <v>52</v>
      </c>
      <c r="G148" s="95">
        <v>83702</v>
      </c>
      <c r="H148" s="96"/>
      <c r="I148" s="97" t="s">
        <v>28</v>
      </c>
      <c r="J148" s="98" t="str">
        <f t="shared" si="138"/>
        <v>bitte angeben</v>
      </c>
      <c r="K148" s="95" t="s">
        <v>42</v>
      </c>
      <c r="L148" s="95" t="s">
        <v>74</v>
      </c>
      <c r="M148" s="96"/>
      <c r="O148" s="98" t="str">
        <f t="shared" si="139"/>
        <v>bitte angeben</v>
      </c>
      <c r="P148" s="98" t="str">
        <f t="shared" si="140"/>
        <v>bitte angeben</v>
      </c>
      <c r="Q148" s="99">
        <f t="shared" si="141"/>
        <v>1</v>
      </c>
      <c r="R148" s="100">
        <v>1800</v>
      </c>
      <c r="S148" s="101"/>
      <c r="T148" s="96"/>
      <c r="U148" s="96"/>
      <c r="V148" s="102"/>
      <c r="W148" s="103">
        <f t="shared" si="134"/>
        <v>0</v>
      </c>
      <c r="X148" s="104"/>
      <c r="Y148" s="78">
        <f t="shared" si="142"/>
        <v>0</v>
      </c>
      <c r="Z148" s="78">
        <f t="shared" si="132"/>
        <v>0</v>
      </c>
      <c r="AA148" s="78">
        <f t="shared" si="133"/>
        <v>0</v>
      </c>
    </row>
    <row r="149" spans="2:27" x14ac:dyDescent="0.25">
      <c r="B149" s="93">
        <v>10</v>
      </c>
      <c r="C149" s="94">
        <v>12</v>
      </c>
      <c r="D149" s="3" t="s">
        <v>63</v>
      </c>
      <c r="E149" s="4" t="s">
        <v>64</v>
      </c>
      <c r="F149" s="3" t="s">
        <v>52</v>
      </c>
      <c r="G149" s="95"/>
      <c r="H149" s="96"/>
      <c r="I149" s="97" t="s">
        <v>28</v>
      </c>
      <c r="J149" s="98" t="str">
        <f t="shared" si="138"/>
        <v>bitte angeben</v>
      </c>
      <c r="K149" s="95" t="s">
        <v>42</v>
      </c>
      <c r="L149" s="95" t="s">
        <v>19</v>
      </c>
      <c r="M149" s="96"/>
      <c r="O149" s="98" t="str">
        <f t="shared" si="139"/>
        <v>bitte angeben</v>
      </c>
      <c r="P149" s="98" t="str">
        <f t="shared" si="140"/>
        <v>bitte angeben</v>
      </c>
      <c r="Q149" s="99">
        <f t="shared" si="141"/>
        <v>1</v>
      </c>
      <c r="R149" s="100">
        <v>700</v>
      </c>
      <c r="S149" s="101"/>
      <c r="T149" s="96"/>
      <c r="U149" s="96"/>
      <c r="V149" s="102"/>
      <c r="W149" s="103">
        <f t="shared" si="134"/>
        <v>0</v>
      </c>
      <c r="X149" s="104"/>
      <c r="Y149" s="78">
        <f t="shared" si="142"/>
        <v>0</v>
      </c>
      <c r="Z149" s="78">
        <f t="shared" si="132"/>
        <v>0</v>
      </c>
      <c r="AA149" s="78">
        <f t="shared" si="133"/>
        <v>0</v>
      </c>
    </row>
    <row r="150" spans="2:27" x14ac:dyDescent="0.25">
      <c r="B150" s="93">
        <v>10</v>
      </c>
      <c r="C150" s="94">
        <v>13</v>
      </c>
      <c r="D150" s="3" t="s">
        <v>61</v>
      </c>
      <c r="E150" s="4"/>
      <c r="F150" s="3" t="s">
        <v>52</v>
      </c>
      <c r="G150" s="95"/>
      <c r="H150" s="96"/>
      <c r="I150" s="97" t="s">
        <v>28</v>
      </c>
      <c r="J150" s="98" t="str">
        <f t="shared" si="138"/>
        <v>bitte angeben</v>
      </c>
      <c r="K150" s="95" t="s">
        <v>42</v>
      </c>
      <c r="L150" s="95" t="s">
        <v>19</v>
      </c>
      <c r="M150" s="96"/>
      <c r="O150" s="98" t="str">
        <f t="shared" si="139"/>
        <v>bitte angeben</v>
      </c>
      <c r="P150" s="98" t="str">
        <f t="shared" si="140"/>
        <v>bitte angeben</v>
      </c>
      <c r="Q150" s="99">
        <f t="shared" si="141"/>
        <v>1</v>
      </c>
      <c r="R150" s="100">
        <v>3000</v>
      </c>
      <c r="S150" s="101"/>
      <c r="T150" s="96"/>
      <c r="U150" s="96"/>
      <c r="V150" s="102"/>
      <c r="W150" s="103">
        <f t="shared" si="134"/>
        <v>0</v>
      </c>
      <c r="X150" s="104"/>
      <c r="Y150" s="78">
        <f t="shared" si="142"/>
        <v>0</v>
      </c>
      <c r="Z150" s="78">
        <f t="shared" si="132"/>
        <v>0</v>
      </c>
      <c r="AA150" s="78">
        <f t="shared" si="133"/>
        <v>0</v>
      </c>
    </row>
    <row r="151" spans="2:27" x14ac:dyDescent="0.25">
      <c r="B151" s="93">
        <v>10</v>
      </c>
      <c r="C151" s="94">
        <v>14</v>
      </c>
      <c r="D151" s="3" t="s">
        <v>118</v>
      </c>
      <c r="E151" s="4" t="s">
        <v>119</v>
      </c>
      <c r="F151" s="3" t="s">
        <v>52</v>
      </c>
      <c r="G151" s="95">
        <v>80102</v>
      </c>
      <c r="H151" s="96"/>
      <c r="I151" s="97" t="s">
        <v>28</v>
      </c>
      <c r="J151" s="98" t="str">
        <f t="shared" si="138"/>
        <v>bitte angeben</v>
      </c>
      <c r="K151" s="95" t="s">
        <v>126</v>
      </c>
      <c r="L151" s="95" t="s">
        <v>19</v>
      </c>
      <c r="M151" s="96"/>
      <c r="O151" s="98" t="str">
        <f t="shared" si="139"/>
        <v>bitte angeben</v>
      </c>
      <c r="P151" s="98" t="str">
        <f t="shared" si="140"/>
        <v>bitte angeben</v>
      </c>
      <c r="Q151" s="99">
        <f t="shared" si="141"/>
        <v>1</v>
      </c>
      <c r="R151" s="100">
        <v>2650</v>
      </c>
      <c r="S151" s="101"/>
      <c r="T151" s="96"/>
      <c r="U151" s="96"/>
      <c r="V151" s="102"/>
      <c r="W151" s="103">
        <f t="shared" si="134"/>
        <v>0</v>
      </c>
      <c r="X151" s="104"/>
      <c r="Y151" s="78">
        <f t="shared" si="142"/>
        <v>0</v>
      </c>
      <c r="Z151" s="78">
        <f t="shared" si="132"/>
        <v>0</v>
      </c>
      <c r="AA151" s="78">
        <f>(((IF(T151=1,1,IF(T151=2,2,IF(T151=3,3,0))))*((R151/($R$164/100))))/100)/3</f>
        <v>0</v>
      </c>
    </row>
    <row r="152" spans="2:27" x14ac:dyDescent="0.25">
      <c r="B152" s="93">
        <v>10</v>
      </c>
      <c r="C152" s="94">
        <v>15</v>
      </c>
      <c r="D152" s="3" t="s">
        <v>80</v>
      </c>
      <c r="E152" s="4" t="s">
        <v>110</v>
      </c>
      <c r="F152" s="3" t="s">
        <v>52</v>
      </c>
      <c r="G152" s="95">
        <v>81402</v>
      </c>
      <c r="H152" s="96"/>
      <c r="I152" s="97" t="s">
        <v>28</v>
      </c>
      <c r="J152" s="98" t="str">
        <f t="shared" si="138"/>
        <v>bitte angeben</v>
      </c>
      <c r="K152" s="95" t="s">
        <v>44</v>
      </c>
      <c r="L152" s="95" t="s">
        <v>127</v>
      </c>
      <c r="M152" s="96"/>
      <c r="O152" s="98" t="str">
        <f t="shared" si="139"/>
        <v>bitte angeben</v>
      </c>
      <c r="P152" s="98" t="str">
        <f t="shared" si="140"/>
        <v>bitte angeben</v>
      </c>
      <c r="Q152" s="99">
        <f t="shared" si="141"/>
        <v>1</v>
      </c>
      <c r="R152" s="100">
        <v>200</v>
      </c>
      <c r="S152" s="101"/>
      <c r="T152" s="96"/>
      <c r="U152" s="96"/>
      <c r="V152" s="102"/>
      <c r="W152" s="103">
        <f t="shared" si="134"/>
        <v>0</v>
      </c>
      <c r="X152" s="104"/>
      <c r="Y152" s="78">
        <f t="shared" si="142"/>
        <v>0</v>
      </c>
      <c r="Z152" s="78">
        <f t="shared" si="132"/>
        <v>0</v>
      </c>
      <c r="AA152" s="78">
        <f t="shared" si="133"/>
        <v>0</v>
      </c>
    </row>
    <row r="153" spans="2:27" x14ac:dyDescent="0.25">
      <c r="B153" s="93">
        <v>10</v>
      </c>
      <c r="C153" s="94">
        <v>16</v>
      </c>
      <c r="D153" s="3" t="s">
        <v>67</v>
      </c>
      <c r="E153" s="4" t="s">
        <v>68</v>
      </c>
      <c r="F153" s="3" t="s">
        <v>52</v>
      </c>
      <c r="G153" s="95">
        <v>80203</v>
      </c>
      <c r="H153" s="96"/>
      <c r="I153" s="97" t="s">
        <v>28</v>
      </c>
      <c r="J153" s="98" t="str">
        <f t="shared" si="136"/>
        <v>bitte angeben</v>
      </c>
      <c r="K153" s="95" t="s">
        <v>75</v>
      </c>
      <c r="L153" s="95" t="s">
        <v>84</v>
      </c>
      <c r="M153" s="96"/>
      <c r="O153" s="98" t="str">
        <f t="shared" si="130"/>
        <v>bitte angeben</v>
      </c>
      <c r="P153" s="98" t="str">
        <f t="shared" si="137"/>
        <v>bitte angeben</v>
      </c>
      <c r="Q153" s="99">
        <f>IF(M153=0,1,0)</f>
        <v>1</v>
      </c>
      <c r="R153" s="100">
        <v>250</v>
      </c>
      <c r="S153" s="101"/>
      <c r="T153" s="96"/>
      <c r="U153" s="96"/>
      <c r="V153" s="102"/>
      <c r="W153" s="103">
        <f t="shared" si="134"/>
        <v>0</v>
      </c>
      <c r="X153" s="104"/>
      <c r="Y153" s="78">
        <f t="shared" si="135"/>
        <v>0</v>
      </c>
      <c r="Z153" s="78">
        <f t="shared" si="132"/>
        <v>0</v>
      </c>
      <c r="AA153" s="78">
        <f t="shared" si="133"/>
        <v>0</v>
      </c>
    </row>
    <row r="154" spans="2:27" x14ac:dyDescent="0.25">
      <c r="B154" s="93">
        <v>10</v>
      </c>
      <c r="C154" s="94">
        <v>17</v>
      </c>
      <c r="D154" s="3" t="s">
        <v>120</v>
      </c>
      <c r="E154" s="4"/>
      <c r="F154" s="3" t="s">
        <v>52</v>
      </c>
      <c r="G154" s="95"/>
      <c r="H154" s="96"/>
      <c r="I154" s="97" t="s">
        <v>28</v>
      </c>
      <c r="J154" s="98" t="str">
        <f t="shared" si="136"/>
        <v>bitte angeben</v>
      </c>
      <c r="K154" s="95" t="s">
        <v>75</v>
      </c>
      <c r="L154" s="95" t="s">
        <v>19</v>
      </c>
      <c r="M154" s="96"/>
      <c r="O154" s="98" t="str">
        <f t="shared" si="130"/>
        <v>bitte angeben</v>
      </c>
      <c r="P154" s="98" t="str">
        <f t="shared" si="137"/>
        <v>bitte angeben</v>
      </c>
      <c r="Q154" s="99">
        <f t="shared" ref="Q154:Q163" si="143">IF(M154=0,1,0)</f>
        <v>1</v>
      </c>
      <c r="R154" s="100">
        <v>100</v>
      </c>
      <c r="S154" s="101"/>
      <c r="T154" s="96"/>
      <c r="U154" s="96"/>
      <c r="V154" s="102"/>
      <c r="W154" s="103">
        <f t="shared" si="134"/>
        <v>0</v>
      </c>
      <c r="X154" s="104"/>
      <c r="Y154" s="78">
        <f t="shared" si="135"/>
        <v>0</v>
      </c>
      <c r="Z154" s="78">
        <f t="shared" si="132"/>
        <v>0</v>
      </c>
      <c r="AA154" s="78">
        <f t="shared" si="133"/>
        <v>0</v>
      </c>
    </row>
    <row r="155" spans="2:27" x14ac:dyDescent="0.25">
      <c r="B155" s="93">
        <v>10</v>
      </c>
      <c r="C155" s="94">
        <v>18</v>
      </c>
      <c r="D155" s="3" t="s">
        <v>121</v>
      </c>
      <c r="E155" s="4"/>
      <c r="F155" s="3" t="s">
        <v>52</v>
      </c>
      <c r="G155" s="95"/>
      <c r="H155" s="96"/>
      <c r="I155" s="97" t="s">
        <v>28</v>
      </c>
      <c r="J155" s="98" t="str">
        <f t="shared" si="136"/>
        <v>bitte angeben</v>
      </c>
      <c r="K155" s="95" t="s">
        <v>44</v>
      </c>
      <c r="L155" s="95" t="s">
        <v>66</v>
      </c>
      <c r="M155" s="96"/>
      <c r="O155" s="98" t="str">
        <f>IF(M155=1,0,"bitte angeben")</f>
        <v>bitte angeben</v>
      </c>
      <c r="P155" s="98" t="str">
        <f t="shared" si="137"/>
        <v>bitte angeben</v>
      </c>
      <c r="Q155" s="99">
        <f t="shared" si="143"/>
        <v>1</v>
      </c>
      <c r="R155" s="100">
        <v>300</v>
      </c>
      <c r="S155" s="101"/>
      <c r="T155" s="96"/>
      <c r="U155" s="96"/>
      <c r="V155" s="102"/>
      <c r="W155" s="103">
        <f t="shared" si="134"/>
        <v>0</v>
      </c>
      <c r="X155" s="104"/>
      <c r="Y155" s="78">
        <f t="shared" si="135"/>
        <v>0</v>
      </c>
      <c r="Z155" s="78">
        <f t="shared" si="132"/>
        <v>0</v>
      </c>
      <c r="AA155" s="78">
        <f t="shared" si="133"/>
        <v>0</v>
      </c>
    </row>
    <row r="156" spans="2:27" x14ac:dyDescent="0.25">
      <c r="B156" s="93">
        <v>10</v>
      </c>
      <c r="C156" s="94">
        <v>19</v>
      </c>
      <c r="D156" s="3" t="s">
        <v>122</v>
      </c>
      <c r="E156" s="4"/>
      <c r="F156" s="3" t="s">
        <v>52</v>
      </c>
      <c r="G156" s="95"/>
      <c r="H156" s="96"/>
      <c r="I156" s="97" t="s">
        <v>28</v>
      </c>
      <c r="J156" s="98" t="str">
        <f>IF(H156=1,0,"bitte angeben")</f>
        <v>bitte angeben</v>
      </c>
      <c r="K156" s="95" t="s">
        <v>75</v>
      </c>
      <c r="L156" s="95" t="s">
        <v>19</v>
      </c>
      <c r="M156" s="96"/>
      <c r="O156" s="98" t="str">
        <f t="shared" ref="O156:O163" si="144">IF(M156=1,0,"bitte angeben")</f>
        <v>bitte angeben</v>
      </c>
      <c r="P156" s="98" t="str">
        <f t="shared" si="137"/>
        <v>bitte angeben</v>
      </c>
      <c r="Q156" s="99">
        <f t="shared" si="143"/>
        <v>1</v>
      </c>
      <c r="R156" s="100">
        <v>100</v>
      </c>
      <c r="S156" s="101"/>
      <c r="T156" s="96"/>
      <c r="U156" s="96"/>
      <c r="V156" s="102"/>
      <c r="W156" s="103">
        <f t="shared" si="134"/>
        <v>0</v>
      </c>
      <c r="X156" s="104"/>
      <c r="Y156" s="78">
        <f t="shared" si="135"/>
        <v>0</v>
      </c>
      <c r="Z156" s="78">
        <f t="shared" si="132"/>
        <v>0</v>
      </c>
      <c r="AA156" s="78">
        <f t="shared" si="133"/>
        <v>0</v>
      </c>
    </row>
    <row r="157" spans="2:27" x14ac:dyDescent="0.25">
      <c r="B157" s="93">
        <v>10</v>
      </c>
      <c r="C157" s="94">
        <v>20</v>
      </c>
      <c r="D157" s="3" t="s">
        <v>123</v>
      </c>
      <c r="E157" s="4"/>
      <c r="F157" s="3" t="s">
        <v>52</v>
      </c>
      <c r="G157" s="95" t="s">
        <v>43</v>
      </c>
      <c r="H157" s="96"/>
      <c r="I157" s="97" t="s">
        <v>28</v>
      </c>
      <c r="J157" s="98" t="str">
        <f t="shared" ref="J157:J163" si="145">IF(H157=1,0,"bitte angeben")</f>
        <v>bitte angeben</v>
      </c>
      <c r="K157" s="95"/>
      <c r="L157" s="95" t="s">
        <v>66</v>
      </c>
      <c r="M157" s="96"/>
      <c r="O157" s="98" t="str">
        <f t="shared" si="144"/>
        <v>bitte angeben</v>
      </c>
      <c r="P157" s="98" t="str">
        <f t="shared" si="137"/>
        <v>bitte angeben</v>
      </c>
      <c r="Q157" s="99">
        <f t="shared" si="143"/>
        <v>1</v>
      </c>
      <c r="R157" s="100">
        <v>1200</v>
      </c>
      <c r="S157" s="101"/>
      <c r="T157" s="96"/>
      <c r="U157" s="96"/>
      <c r="V157" s="102"/>
      <c r="W157" s="103">
        <f>R157*V157</f>
        <v>0</v>
      </c>
      <c r="X157" s="104"/>
      <c r="Y157" s="78">
        <f t="shared" si="135"/>
        <v>0</v>
      </c>
      <c r="Z157" s="78">
        <f t="shared" si="132"/>
        <v>0</v>
      </c>
      <c r="AA157" s="78">
        <f t="shared" si="133"/>
        <v>0</v>
      </c>
    </row>
    <row r="158" spans="2:27" x14ac:dyDescent="0.25">
      <c r="B158" s="93">
        <v>10</v>
      </c>
      <c r="C158" s="94">
        <v>21</v>
      </c>
      <c r="D158" s="3" t="s">
        <v>124</v>
      </c>
      <c r="E158" s="4"/>
      <c r="F158" s="3" t="s">
        <v>52</v>
      </c>
      <c r="G158" s="95" t="s">
        <v>43</v>
      </c>
      <c r="H158" s="96"/>
      <c r="I158" s="97" t="s">
        <v>28</v>
      </c>
      <c r="J158" s="98" t="str">
        <f t="shared" si="145"/>
        <v>bitte angeben</v>
      </c>
      <c r="K158" s="95"/>
      <c r="L158" s="95" t="s">
        <v>66</v>
      </c>
      <c r="M158" s="96"/>
      <c r="O158" s="98" t="str">
        <f t="shared" si="144"/>
        <v>bitte angeben</v>
      </c>
      <c r="P158" s="98" t="str">
        <f t="shared" si="137"/>
        <v>bitte angeben</v>
      </c>
      <c r="Q158" s="99">
        <f t="shared" si="143"/>
        <v>1</v>
      </c>
      <c r="R158" s="100">
        <v>1500</v>
      </c>
      <c r="S158" s="101"/>
      <c r="T158" s="96"/>
      <c r="U158" s="96"/>
      <c r="V158" s="102"/>
      <c r="W158" s="103">
        <f t="shared" ref="W158:W163" si="146">R158*V158</f>
        <v>0</v>
      </c>
      <c r="X158" s="104"/>
      <c r="Y158" s="78">
        <f t="shared" si="135"/>
        <v>0</v>
      </c>
      <c r="Z158" s="78">
        <f t="shared" si="132"/>
        <v>0</v>
      </c>
      <c r="AA158" s="78">
        <f t="shared" si="133"/>
        <v>0</v>
      </c>
    </row>
    <row r="159" spans="2:27" x14ac:dyDescent="0.25">
      <c r="B159" s="93">
        <v>10</v>
      </c>
      <c r="C159" s="94">
        <v>22</v>
      </c>
      <c r="D159" s="3" t="s">
        <v>37</v>
      </c>
      <c r="E159" s="4"/>
      <c r="F159" s="3" t="s">
        <v>52</v>
      </c>
      <c r="G159" s="95" t="s">
        <v>43</v>
      </c>
      <c r="H159" s="96"/>
      <c r="I159" s="97" t="s">
        <v>28</v>
      </c>
      <c r="J159" s="98" t="str">
        <f t="shared" si="145"/>
        <v>bitte angeben</v>
      </c>
      <c r="K159" s="95"/>
      <c r="L159" s="95" t="s">
        <v>66</v>
      </c>
      <c r="M159" s="96"/>
      <c r="O159" s="98" t="str">
        <f t="shared" si="144"/>
        <v>bitte angeben</v>
      </c>
      <c r="P159" s="98" t="str">
        <f t="shared" si="137"/>
        <v>bitte angeben</v>
      </c>
      <c r="Q159" s="99">
        <f t="shared" si="143"/>
        <v>1</v>
      </c>
      <c r="R159" s="100">
        <v>1500</v>
      </c>
      <c r="S159" s="101"/>
      <c r="T159" s="96"/>
      <c r="U159" s="96"/>
      <c r="V159" s="102"/>
      <c r="W159" s="103">
        <f t="shared" si="146"/>
        <v>0</v>
      </c>
      <c r="X159" s="104"/>
      <c r="Y159" s="78">
        <f t="shared" si="135"/>
        <v>0</v>
      </c>
      <c r="Z159" s="78">
        <f t="shared" si="132"/>
        <v>0</v>
      </c>
      <c r="AA159" s="78">
        <f t="shared" si="133"/>
        <v>0</v>
      </c>
    </row>
    <row r="160" spans="2:27" x14ac:dyDescent="0.25">
      <c r="B160" s="93">
        <v>10</v>
      </c>
      <c r="C160" s="94">
        <v>23</v>
      </c>
      <c r="D160" s="3" t="s">
        <v>107</v>
      </c>
      <c r="E160" s="4"/>
      <c r="F160" s="3" t="s">
        <v>52</v>
      </c>
      <c r="G160" s="95" t="s">
        <v>43</v>
      </c>
      <c r="H160" s="96"/>
      <c r="I160" s="97" t="s">
        <v>28</v>
      </c>
      <c r="J160" s="98" t="str">
        <f t="shared" si="145"/>
        <v>bitte angeben</v>
      </c>
      <c r="K160" s="95"/>
      <c r="L160" s="95" t="s">
        <v>66</v>
      </c>
      <c r="M160" s="96"/>
      <c r="O160" s="98" t="str">
        <f t="shared" si="144"/>
        <v>bitte angeben</v>
      </c>
      <c r="P160" s="98" t="str">
        <f t="shared" si="137"/>
        <v>bitte angeben</v>
      </c>
      <c r="Q160" s="99">
        <f t="shared" si="143"/>
        <v>1</v>
      </c>
      <c r="R160" s="100">
        <v>1500</v>
      </c>
      <c r="S160" s="101"/>
      <c r="T160" s="96"/>
      <c r="U160" s="96"/>
      <c r="V160" s="102"/>
      <c r="W160" s="103">
        <f t="shared" si="146"/>
        <v>0</v>
      </c>
      <c r="X160" s="104"/>
      <c r="Y160" s="78">
        <f t="shared" si="135"/>
        <v>0</v>
      </c>
      <c r="Z160" s="78">
        <f t="shared" si="132"/>
        <v>0</v>
      </c>
      <c r="AA160" s="78">
        <f t="shared" si="133"/>
        <v>0</v>
      </c>
    </row>
    <row r="161" spans="1:197" x14ac:dyDescent="0.25">
      <c r="B161" s="93">
        <v>10</v>
      </c>
      <c r="C161" s="94">
        <v>24</v>
      </c>
      <c r="D161" s="3" t="s">
        <v>103</v>
      </c>
      <c r="E161" s="4"/>
      <c r="F161" s="3" t="s">
        <v>52</v>
      </c>
      <c r="G161" s="95" t="s">
        <v>43</v>
      </c>
      <c r="H161" s="96"/>
      <c r="I161" s="97" t="s">
        <v>28</v>
      </c>
      <c r="J161" s="98" t="str">
        <f t="shared" si="145"/>
        <v>bitte angeben</v>
      </c>
      <c r="K161" s="95"/>
      <c r="L161" s="95" t="s">
        <v>66</v>
      </c>
      <c r="M161" s="96"/>
      <c r="O161" s="98" t="str">
        <f t="shared" si="144"/>
        <v>bitte angeben</v>
      </c>
      <c r="P161" s="98" t="str">
        <f t="shared" si="137"/>
        <v>bitte angeben</v>
      </c>
      <c r="Q161" s="99">
        <f t="shared" si="143"/>
        <v>1</v>
      </c>
      <c r="R161" s="100">
        <v>1500</v>
      </c>
      <c r="S161" s="101"/>
      <c r="T161" s="96"/>
      <c r="U161" s="96"/>
      <c r="V161" s="102"/>
      <c r="W161" s="103">
        <f t="shared" si="146"/>
        <v>0</v>
      </c>
      <c r="X161" s="104"/>
      <c r="Y161" s="78">
        <f>IF(M161=1,W161*1,W161*0.95)</f>
        <v>0</v>
      </c>
      <c r="Z161" s="78">
        <f>(IF(U161=1,1,0))*(R161/($R$164/100))/100</f>
        <v>0</v>
      </c>
      <c r="AA161" s="78">
        <f>(((IF(T161=1,1,IF(T161=2,2,IF(T161=3,3,0))))*((R161/($R$164/100))))/100)/3</f>
        <v>0</v>
      </c>
    </row>
    <row r="162" spans="1:197" x14ac:dyDescent="0.25">
      <c r="B162" s="93">
        <v>10</v>
      </c>
      <c r="C162" s="94">
        <v>25</v>
      </c>
      <c r="D162" s="3" t="s">
        <v>99</v>
      </c>
      <c r="E162" s="4"/>
      <c r="F162" s="3" t="s">
        <v>52</v>
      </c>
      <c r="G162" s="95" t="s">
        <v>43</v>
      </c>
      <c r="H162" s="96"/>
      <c r="I162" s="97" t="s">
        <v>28</v>
      </c>
      <c r="J162" s="98" t="str">
        <f t="shared" si="145"/>
        <v>bitte angeben</v>
      </c>
      <c r="K162" s="95"/>
      <c r="L162" s="95" t="s">
        <v>66</v>
      </c>
      <c r="M162" s="96"/>
      <c r="O162" s="98" t="str">
        <f t="shared" si="144"/>
        <v>bitte angeben</v>
      </c>
      <c r="P162" s="98" t="str">
        <f t="shared" si="137"/>
        <v>bitte angeben</v>
      </c>
      <c r="Q162" s="99">
        <f t="shared" si="143"/>
        <v>1</v>
      </c>
      <c r="R162" s="100">
        <v>1500</v>
      </c>
      <c r="S162" s="101"/>
      <c r="T162" s="96"/>
      <c r="U162" s="96"/>
      <c r="V162" s="102"/>
      <c r="W162" s="103">
        <f t="shared" si="146"/>
        <v>0</v>
      </c>
      <c r="X162" s="104"/>
      <c r="Y162" s="78">
        <f t="shared" si="135"/>
        <v>0</v>
      </c>
      <c r="Z162" s="78">
        <f t="shared" si="132"/>
        <v>0</v>
      </c>
      <c r="AA162" s="78">
        <f t="shared" si="133"/>
        <v>0</v>
      </c>
    </row>
    <row r="163" spans="1:197" x14ac:dyDescent="0.25">
      <c r="B163" s="93">
        <v>10</v>
      </c>
      <c r="C163" s="94">
        <v>26</v>
      </c>
      <c r="D163" s="3" t="s">
        <v>98</v>
      </c>
      <c r="E163" s="4"/>
      <c r="F163" s="3" t="s">
        <v>52</v>
      </c>
      <c r="G163" s="95" t="s">
        <v>43</v>
      </c>
      <c r="H163" s="96"/>
      <c r="I163" s="97" t="s">
        <v>28</v>
      </c>
      <c r="J163" s="98" t="str">
        <f t="shared" si="145"/>
        <v>bitte angeben</v>
      </c>
      <c r="K163" s="95"/>
      <c r="L163" s="95" t="s">
        <v>66</v>
      </c>
      <c r="M163" s="96"/>
      <c r="O163" s="98" t="str">
        <f t="shared" si="144"/>
        <v>bitte angeben</v>
      </c>
      <c r="P163" s="98" t="str">
        <f t="shared" si="137"/>
        <v>bitte angeben</v>
      </c>
      <c r="Q163" s="99">
        <f t="shared" si="143"/>
        <v>1</v>
      </c>
      <c r="R163" s="100">
        <v>1500</v>
      </c>
      <c r="S163" s="101"/>
      <c r="T163" s="96"/>
      <c r="U163" s="96"/>
      <c r="V163" s="102"/>
      <c r="W163" s="103">
        <f t="shared" si="146"/>
        <v>0</v>
      </c>
      <c r="X163" s="104"/>
      <c r="Y163" s="78">
        <f t="shared" si="135"/>
        <v>0</v>
      </c>
      <c r="Z163" s="78">
        <f>(IF(U163=1,1,0))*(R163/($R$164/100))/100</f>
        <v>0</v>
      </c>
      <c r="AA163" s="78">
        <f>(((IF(T163=1,1,IF(T163=2,2,IF(T163=3,3,0))))*((R163/($R$164/100))))/100)/3</f>
        <v>0</v>
      </c>
    </row>
    <row r="164" spans="1:197" s="67" customFormat="1" x14ac:dyDescent="0.25">
      <c r="A164" s="66"/>
      <c r="B164" s="63"/>
      <c r="C164" s="63"/>
      <c r="D164" s="63"/>
      <c r="E164" s="63"/>
      <c r="F164" s="63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5">
        <f>SUM(R138:R163)</f>
        <v>113850</v>
      </c>
      <c r="S164" s="64"/>
      <c r="T164" s="64"/>
      <c r="U164" s="64"/>
      <c r="V164" s="63"/>
      <c r="W164" s="63">
        <f>SUM(W138:W163)</f>
        <v>0</v>
      </c>
      <c r="X164" s="63"/>
      <c r="Y164" s="63">
        <f>SUM(Y138:Y163)</f>
        <v>0</v>
      </c>
      <c r="Z164" s="63">
        <f>SUM(Z138:Z163)</f>
        <v>0</v>
      </c>
      <c r="AA164" s="63">
        <f>SUM(AA138:AA163)</f>
        <v>0</v>
      </c>
      <c r="AB164" s="62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6"/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6"/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6"/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6"/>
      <c r="DM164" s="66"/>
      <c r="DN164" s="66"/>
      <c r="DO164" s="66"/>
      <c r="DP164" s="66"/>
      <c r="DQ164" s="66"/>
      <c r="DR164" s="66"/>
      <c r="DS164" s="66"/>
      <c r="DT164" s="66"/>
      <c r="DU164" s="66"/>
      <c r="DV164" s="66"/>
      <c r="DW164" s="66"/>
      <c r="DX164" s="66"/>
      <c r="DY164" s="66"/>
      <c r="DZ164" s="66"/>
      <c r="EA164" s="66"/>
      <c r="EB164" s="66"/>
      <c r="EC164" s="66"/>
      <c r="ED164" s="66"/>
      <c r="EE164" s="66"/>
      <c r="EF164" s="66"/>
      <c r="EG164" s="66"/>
      <c r="EH164" s="66"/>
      <c r="EI164" s="66"/>
      <c r="EJ164" s="66"/>
      <c r="EK164" s="66"/>
      <c r="EL164" s="66"/>
      <c r="EM164" s="66"/>
      <c r="EN164" s="66"/>
      <c r="EO164" s="66"/>
      <c r="EP164" s="66"/>
      <c r="EQ164" s="66"/>
      <c r="ER164" s="66"/>
      <c r="ES164" s="66"/>
      <c r="ET164" s="66"/>
      <c r="EU164" s="66"/>
      <c r="EV164" s="66"/>
      <c r="EW164" s="66"/>
      <c r="EX164" s="66"/>
      <c r="EY164" s="66"/>
      <c r="EZ164" s="66"/>
      <c r="FA164" s="66"/>
      <c r="FB164" s="66"/>
      <c r="FC164" s="66"/>
      <c r="FD164" s="66"/>
      <c r="FE164" s="66"/>
      <c r="FF164" s="66"/>
      <c r="FG164" s="66"/>
      <c r="FH164" s="66"/>
      <c r="FI164" s="66"/>
      <c r="FJ164" s="66"/>
      <c r="FK164" s="66"/>
      <c r="FL164" s="66"/>
      <c r="FM164" s="66"/>
      <c r="FN164" s="66"/>
      <c r="FO164" s="66"/>
      <c r="FP164" s="66"/>
      <c r="FQ164" s="66"/>
      <c r="FR164" s="66"/>
      <c r="FS164" s="66"/>
      <c r="FT164" s="66"/>
      <c r="FU164" s="66"/>
      <c r="FV164" s="66"/>
      <c r="FW164" s="66"/>
      <c r="FX164" s="66"/>
      <c r="FY164" s="66"/>
      <c r="FZ164" s="66"/>
      <c r="GA164" s="66"/>
      <c r="GB164" s="66"/>
      <c r="GC164" s="66"/>
      <c r="GD164" s="66"/>
      <c r="GE164" s="66"/>
      <c r="GF164" s="66"/>
      <c r="GG164" s="66"/>
      <c r="GH164" s="66"/>
      <c r="GI164" s="66"/>
      <c r="GJ164" s="66"/>
      <c r="GK164" s="66"/>
      <c r="GL164" s="66"/>
      <c r="GM164" s="66"/>
      <c r="GN164" s="66"/>
      <c r="GO164" s="66"/>
    </row>
  </sheetData>
  <sheetProtection algorithmName="SHA-512" hashValue="PirhSeOSh+M0Lkxx7XO0wVh2kRCa+4LLClJpJYVZACLVh/v2lZheNDgdQhbWzkMhJDkM/CnGRPJAGx5OxSIzgA==" saltValue="u0l/+baimiS8qn+JUq6glQ==" spinCount="100000" sheet="1" formatCells="0" formatColumns="0" formatRows="0" insertColumns="0" insertRows="0" insertHyperlinks="0" deleteColumns="0" deleteRows="0" sort="0" autoFilter="0" pivotTables="0"/>
  <mergeCells count="2">
    <mergeCell ref="T7:U7"/>
    <mergeCell ref="B11:B15"/>
  </mergeCells>
  <phoneticPr fontId="4" type="noConversion"/>
  <conditionalFormatting sqref="J11:J15">
    <cfRule type="cellIs" dxfId="10" priority="140" operator="equal">
      <formula>0</formula>
    </cfRule>
  </conditionalFormatting>
  <conditionalFormatting sqref="O11 O14">
    <cfRule type="colorScale" priority="130">
      <colorScale>
        <cfvo type="num" val="0"/>
        <cfvo type="num" val="0.5"/>
        <color theme="7"/>
        <color theme="7"/>
      </colorScale>
    </cfRule>
  </conditionalFormatting>
  <conditionalFormatting sqref="O12 O15">
    <cfRule type="colorScale" priority="129">
      <colorScale>
        <cfvo type="num" val="0"/>
        <cfvo type="num" val="0.5"/>
        <color theme="7"/>
        <color theme="7"/>
      </colorScale>
    </cfRule>
  </conditionalFormatting>
  <conditionalFormatting sqref="O13">
    <cfRule type="colorScale" priority="128">
      <colorScale>
        <cfvo type="num" val="0"/>
        <cfvo type="num" val="0.5"/>
        <color theme="7"/>
        <color theme="7"/>
      </colorScale>
    </cfRule>
  </conditionalFormatting>
  <conditionalFormatting sqref="P11 P14">
    <cfRule type="colorScale" priority="127">
      <colorScale>
        <cfvo type="num" val="0"/>
        <cfvo type="num" val="0.5"/>
        <color theme="7"/>
        <color theme="7"/>
      </colorScale>
    </cfRule>
  </conditionalFormatting>
  <conditionalFormatting sqref="P12 P15">
    <cfRule type="colorScale" priority="126">
      <colorScale>
        <cfvo type="num" val="0"/>
        <cfvo type="num" val="0.5"/>
        <color theme="7"/>
        <color theme="7"/>
      </colorScale>
    </cfRule>
  </conditionalFormatting>
  <conditionalFormatting sqref="P13">
    <cfRule type="colorScale" priority="125">
      <colorScale>
        <cfvo type="num" val="0"/>
        <cfvo type="num" val="0.5"/>
        <color theme="7"/>
        <color theme="7"/>
      </colorScale>
    </cfRule>
  </conditionalFormatting>
  <conditionalFormatting sqref="J18:J29">
    <cfRule type="cellIs" dxfId="9" priority="123" operator="equal">
      <formula>0</formula>
    </cfRule>
  </conditionalFormatting>
  <conditionalFormatting sqref="O18">
    <cfRule type="colorScale" priority="122">
      <colorScale>
        <cfvo type="num" val="0"/>
        <cfvo type="num" val="0.5"/>
        <color theme="7"/>
        <color theme="7"/>
      </colorScale>
    </cfRule>
  </conditionalFormatting>
  <conditionalFormatting sqref="O19">
    <cfRule type="colorScale" priority="121">
      <colorScale>
        <cfvo type="num" val="0"/>
        <cfvo type="num" val="0.5"/>
        <color theme="7"/>
        <color theme="7"/>
      </colorScale>
    </cfRule>
  </conditionalFormatting>
  <conditionalFormatting sqref="O20:O29">
    <cfRule type="colorScale" priority="120">
      <colorScale>
        <cfvo type="num" val="0"/>
        <cfvo type="num" val="0.5"/>
        <color theme="7"/>
        <color theme="7"/>
      </colorScale>
    </cfRule>
  </conditionalFormatting>
  <conditionalFormatting sqref="P18">
    <cfRule type="colorScale" priority="119">
      <colorScale>
        <cfvo type="num" val="0"/>
        <cfvo type="num" val="0.5"/>
        <color theme="7"/>
        <color theme="7"/>
      </colorScale>
    </cfRule>
  </conditionalFormatting>
  <conditionalFormatting sqref="P19">
    <cfRule type="colorScale" priority="118">
      <colorScale>
        <cfvo type="num" val="0"/>
        <cfvo type="num" val="0.5"/>
        <color theme="7"/>
        <color theme="7"/>
      </colorScale>
    </cfRule>
  </conditionalFormatting>
  <conditionalFormatting sqref="P20:P29">
    <cfRule type="colorScale" priority="117">
      <colorScale>
        <cfvo type="num" val="0"/>
        <cfvo type="num" val="0.5"/>
        <color theme="7"/>
        <color theme="7"/>
      </colorScale>
    </cfRule>
  </conditionalFormatting>
  <conditionalFormatting sqref="J32:J39">
    <cfRule type="cellIs" dxfId="8" priority="111" operator="equal">
      <formula>0</formula>
    </cfRule>
  </conditionalFormatting>
  <conditionalFormatting sqref="O32">
    <cfRule type="colorScale" priority="110">
      <colorScale>
        <cfvo type="num" val="0"/>
        <cfvo type="num" val="0.5"/>
        <color theme="7"/>
        <color theme="7"/>
      </colorScale>
    </cfRule>
  </conditionalFormatting>
  <conditionalFormatting sqref="O33">
    <cfRule type="colorScale" priority="109">
      <colorScale>
        <cfvo type="num" val="0"/>
        <cfvo type="num" val="0.5"/>
        <color theme="7"/>
        <color theme="7"/>
      </colorScale>
    </cfRule>
  </conditionalFormatting>
  <conditionalFormatting sqref="O34:O39">
    <cfRule type="colorScale" priority="108">
      <colorScale>
        <cfvo type="num" val="0"/>
        <cfvo type="num" val="0.5"/>
        <color theme="7"/>
        <color theme="7"/>
      </colorScale>
    </cfRule>
  </conditionalFormatting>
  <conditionalFormatting sqref="P32">
    <cfRule type="colorScale" priority="107">
      <colorScale>
        <cfvo type="num" val="0"/>
        <cfvo type="num" val="0.5"/>
        <color theme="7"/>
        <color theme="7"/>
      </colorScale>
    </cfRule>
  </conditionalFormatting>
  <conditionalFormatting sqref="P33">
    <cfRule type="colorScale" priority="106">
      <colorScale>
        <cfvo type="num" val="0"/>
        <cfvo type="num" val="0.5"/>
        <color theme="7"/>
        <color theme="7"/>
      </colorScale>
    </cfRule>
  </conditionalFormatting>
  <conditionalFormatting sqref="P34:P39">
    <cfRule type="colorScale" priority="105">
      <colorScale>
        <cfvo type="num" val="0"/>
        <cfvo type="num" val="0.5"/>
        <color theme="7"/>
        <color theme="7"/>
      </colorScale>
    </cfRule>
  </conditionalFormatting>
  <conditionalFormatting sqref="J42:J54">
    <cfRule type="cellIs" dxfId="7" priority="103" operator="equal">
      <formula>0</formula>
    </cfRule>
  </conditionalFormatting>
  <conditionalFormatting sqref="O42">
    <cfRule type="colorScale" priority="102">
      <colorScale>
        <cfvo type="num" val="0"/>
        <cfvo type="num" val="0.5"/>
        <color theme="7"/>
        <color theme="7"/>
      </colorScale>
    </cfRule>
  </conditionalFormatting>
  <conditionalFormatting sqref="O43">
    <cfRule type="colorScale" priority="101">
      <colorScale>
        <cfvo type="num" val="0"/>
        <cfvo type="num" val="0.5"/>
        <color theme="7"/>
        <color theme="7"/>
      </colorScale>
    </cfRule>
  </conditionalFormatting>
  <conditionalFormatting sqref="O44:O54">
    <cfRule type="colorScale" priority="100">
      <colorScale>
        <cfvo type="num" val="0"/>
        <cfvo type="num" val="0.5"/>
        <color theme="7"/>
        <color theme="7"/>
      </colorScale>
    </cfRule>
  </conditionalFormatting>
  <conditionalFormatting sqref="P42">
    <cfRule type="colorScale" priority="99">
      <colorScale>
        <cfvo type="num" val="0"/>
        <cfvo type="num" val="0.5"/>
        <color theme="7"/>
        <color theme="7"/>
      </colorScale>
    </cfRule>
  </conditionalFormatting>
  <conditionalFormatting sqref="P43">
    <cfRule type="colorScale" priority="98">
      <colorScale>
        <cfvo type="num" val="0"/>
        <cfvo type="num" val="0.5"/>
        <color theme="7"/>
        <color theme="7"/>
      </colorScale>
    </cfRule>
  </conditionalFormatting>
  <conditionalFormatting sqref="P44:P54">
    <cfRule type="colorScale" priority="97">
      <colorScale>
        <cfvo type="num" val="0"/>
        <cfvo type="num" val="0.5"/>
        <color theme="7"/>
        <color theme="7"/>
      </colorScale>
    </cfRule>
  </conditionalFormatting>
  <conditionalFormatting sqref="J57:J58">
    <cfRule type="cellIs" dxfId="6" priority="95" operator="equal">
      <formula>0</formula>
    </cfRule>
  </conditionalFormatting>
  <conditionalFormatting sqref="O57">
    <cfRule type="colorScale" priority="94">
      <colorScale>
        <cfvo type="num" val="0"/>
        <cfvo type="num" val="0.5"/>
        <color theme="7"/>
        <color theme="7"/>
      </colorScale>
    </cfRule>
  </conditionalFormatting>
  <conditionalFormatting sqref="O58">
    <cfRule type="colorScale" priority="93">
      <colorScale>
        <cfvo type="num" val="0"/>
        <cfvo type="num" val="0.5"/>
        <color theme="7"/>
        <color theme="7"/>
      </colorScale>
    </cfRule>
  </conditionalFormatting>
  <conditionalFormatting sqref="P57">
    <cfRule type="colorScale" priority="91">
      <colorScale>
        <cfvo type="num" val="0"/>
        <cfvo type="num" val="0.5"/>
        <color theme="7"/>
        <color theme="7"/>
      </colorScale>
    </cfRule>
  </conditionalFormatting>
  <conditionalFormatting sqref="P58">
    <cfRule type="colorScale" priority="90">
      <colorScale>
        <cfvo type="num" val="0"/>
        <cfvo type="num" val="0.5"/>
        <color theme="7"/>
        <color theme="7"/>
      </colorScale>
    </cfRule>
  </conditionalFormatting>
  <conditionalFormatting sqref="J61:J74">
    <cfRule type="cellIs" dxfId="5" priority="87" operator="equal">
      <formula>0</formula>
    </cfRule>
  </conditionalFormatting>
  <conditionalFormatting sqref="O61">
    <cfRule type="colorScale" priority="86">
      <colorScale>
        <cfvo type="num" val="0"/>
        <cfvo type="num" val="0.5"/>
        <color theme="7"/>
        <color theme="7"/>
      </colorScale>
    </cfRule>
  </conditionalFormatting>
  <conditionalFormatting sqref="O62">
    <cfRule type="colorScale" priority="85">
      <colorScale>
        <cfvo type="num" val="0"/>
        <cfvo type="num" val="0.5"/>
        <color theme="7"/>
        <color theme="7"/>
      </colorScale>
    </cfRule>
  </conditionalFormatting>
  <conditionalFormatting sqref="O63:O74">
    <cfRule type="colorScale" priority="84">
      <colorScale>
        <cfvo type="num" val="0"/>
        <cfvo type="num" val="0.5"/>
        <color theme="7"/>
        <color theme="7"/>
      </colorScale>
    </cfRule>
  </conditionalFormatting>
  <conditionalFormatting sqref="P61">
    <cfRule type="colorScale" priority="83">
      <colorScale>
        <cfvo type="num" val="0"/>
        <cfvo type="num" val="0.5"/>
        <color theme="7"/>
        <color theme="7"/>
      </colorScale>
    </cfRule>
  </conditionalFormatting>
  <conditionalFormatting sqref="P62">
    <cfRule type="colorScale" priority="82">
      <colorScale>
        <cfvo type="num" val="0"/>
        <cfvo type="num" val="0.5"/>
        <color theme="7"/>
        <color theme="7"/>
      </colorScale>
    </cfRule>
  </conditionalFormatting>
  <conditionalFormatting sqref="P63:P74">
    <cfRule type="colorScale" priority="81">
      <colorScale>
        <cfvo type="num" val="0"/>
        <cfvo type="num" val="0.5"/>
        <color theme="7"/>
        <color theme="7"/>
      </colorScale>
    </cfRule>
  </conditionalFormatting>
  <conditionalFormatting sqref="J77:J93">
    <cfRule type="cellIs" dxfId="4" priority="79" operator="equal">
      <formula>0</formula>
    </cfRule>
  </conditionalFormatting>
  <conditionalFormatting sqref="O77">
    <cfRule type="colorScale" priority="78">
      <colorScale>
        <cfvo type="num" val="0"/>
        <cfvo type="num" val="0.5"/>
        <color theme="7"/>
        <color theme="7"/>
      </colorScale>
    </cfRule>
  </conditionalFormatting>
  <conditionalFormatting sqref="O78">
    <cfRule type="colorScale" priority="77">
      <colorScale>
        <cfvo type="num" val="0"/>
        <cfvo type="num" val="0.5"/>
        <color theme="7"/>
        <color theme="7"/>
      </colorScale>
    </cfRule>
  </conditionalFormatting>
  <conditionalFormatting sqref="O79:O93">
    <cfRule type="colorScale" priority="76">
      <colorScale>
        <cfvo type="num" val="0"/>
        <cfvo type="num" val="0.5"/>
        <color theme="7"/>
        <color theme="7"/>
      </colorScale>
    </cfRule>
  </conditionalFormatting>
  <conditionalFormatting sqref="P77">
    <cfRule type="colorScale" priority="75">
      <colorScale>
        <cfvo type="num" val="0"/>
        <cfvo type="num" val="0.5"/>
        <color theme="7"/>
        <color theme="7"/>
      </colorScale>
    </cfRule>
  </conditionalFormatting>
  <conditionalFormatting sqref="P78">
    <cfRule type="colorScale" priority="74">
      <colorScale>
        <cfvo type="num" val="0"/>
        <cfvo type="num" val="0.5"/>
        <color theme="7"/>
        <color theme="7"/>
      </colorScale>
    </cfRule>
  </conditionalFormatting>
  <conditionalFormatting sqref="P79:P93">
    <cfRule type="colorScale" priority="73">
      <colorScale>
        <cfvo type="num" val="0"/>
        <cfvo type="num" val="0.5"/>
        <color theme="7"/>
        <color theme="7"/>
      </colorScale>
    </cfRule>
  </conditionalFormatting>
  <conditionalFormatting sqref="J96:J106">
    <cfRule type="cellIs" dxfId="3" priority="71" operator="equal">
      <formula>0</formula>
    </cfRule>
  </conditionalFormatting>
  <conditionalFormatting sqref="O96">
    <cfRule type="colorScale" priority="70">
      <colorScale>
        <cfvo type="num" val="0"/>
        <cfvo type="num" val="0.5"/>
        <color theme="7"/>
        <color theme="7"/>
      </colorScale>
    </cfRule>
  </conditionalFormatting>
  <conditionalFormatting sqref="O97">
    <cfRule type="colorScale" priority="69">
      <colorScale>
        <cfvo type="num" val="0"/>
        <cfvo type="num" val="0.5"/>
        <color theme="7"/>
        <color theme="7"/>
      </colorScale>
    </cfRule>
  </conditionalFormatting>
  <conditionalFormatting sqref="O98:O106">
    <cfRule type="colorScale" priority="68">
      <colorScale>
        <cfvo type="num" val="0"/>
        <cfvo type="num" val="0.5"/>
        <color theme="7"/>
        <color theme="7"/>
      </colorScale>
    </cfRule>
  </conditionalFormatting>
  <conditionalFormatting sqref="P96">
    <cfRule type="colorScale" priority="67">
      <colorScale>
        <cfvo type="num" val="0"/>
        <cfvo type="num" val="0.5"/>
        <color theme="7"/>
        <color theme="7"/>
      </colorScale>
    </cfRule>
  </conditionalFormatting>
  <conditionalFormatting sqref="P97">
    <cfRule type="colorScale" priority="66">
      <colorScale>
        <cfvo type="num" val="0"/>
        <cfvo type="num" val="0.5"/>
        <color theme="7"/>
        <color theme="7"/>
      </colorScale>
    </cfRule>
  </conditionalFormatting>
  <conditionalFormatting sqref="P98:P106">
    <cfRule type="colorScale" priority="65">
      <colorScale>
        <cfvo type="num" val="0"/>
        <cfvo type="num" val="0.5"/>
        <color theme="7"/>
        <color theme="7"/>
      </colorScale>
    </cfRule>
  </conditionalFormatting>
  <conditionalFormatting sqref="J109:J116">
    <cfRule type="cellIs" dxfId="2" priority="63" operator="equal">
      <formula>0</formula>
    </cfRule>
  </conditionalFormatting>
  <conditionalFormatting sqref="O109">
    <cfRule type="colorScale" priority="62">
      <colorScale>
        <cfvo type="num" val="0"/>
        <cfvo type="num" val="0.5"/>
        <color theme="7"/>
        <color theme="7"/>
      </colorScale>
    </cfRule>
  </conditionalFormatting>
  <conditionalFormatting sqref="O110">
    <cfRule type="colorScale" priority="61">
      <colorScale>
        <cfvo type="num" val="0"/>
        <cfvo type="num" val="0.5"/>
        <color theme="7"/>
        <color theme="7"/>
      </colorScale>
    </cfRule>
  </conditionalFormatting>
  <conditionalFormatting sqref="O111:O116">
    <cfRule type="colorScale" priority="60">
      <colorScale>
        <cfvo type="num" val="0"/>
        <cfvo type="num" val="0.5"/>
        <color theme="7"/>
        <color theme="7"/>
      </colorScale>
    </cfRule>
  </conditionalFormatting>
  <conditionalFormatting sqref="P109">
    <cfRule type="colorScale" priority="59">
      <colorScale>
        <cfvo type="num" val="0"/>
        <cfvo type="num" val="0.5"/>
        <color theme="7"/>
        <color theme="7"/>
      </colorScale>
    </cfRule>
  </conditionalFormatting>
  <conditionalFormatting sqref="P110">
    <cfRule type="colorScale" priority="58">
      <colorScale>
        <cfvo type="num" val="0"/>
        <cfvo type="num" val="0.5"/>
        <color theme="7"/>
        <color theme="7"/>
      </colorScale>
    </cfRule>
  </conditionalFormatting>
  <conditionalFormatting sqref="P111:P116">
    <cfRule type="colorScale" priority="57">
      <colorScale>
        <cfvo type="num" val="0"/>
        <cfvo type="num" val="0.5"/>
        <color theme="7"/>
        <color theme="7"/>
      </colorScale>
    </cfRule>
  </conditionalFormatting>
  <conditionalFormatting sqref="J119:J135">
    <cfRule type="cellIs" dxfId="1" priority="55" operator="equal">
      <formula>0</formula>
    </cfRule>
  </conditionalFormatting>
  <conditionalFormatting sqref="O119">
    <cfRule type="colorScale" priority="54">
      <colorScale>
        <cfvo type="num" val="0"/>
        <cfvo type="num" val="0.5"/>
        <color theme="7"/>
        <color theme="7"/>
      </colorScale>
    </cfRule>
  </conditionalFormatting>
  <conditionalFormatting sqref="O120">
    <cfRule type="colorScale" priority="53">
      <colorScale>
        <cfvo type="num" val="0"/>
        <cfvo type="num" val="0.5"/>
        <color theme="7"/>
        <color theme="7"/>
      </colorScale>
    </cfRule>
  </conditionalFormatting>
  <conditionalFormatting sqref="O121:O135">
    <cfRule type="colorScale" priority="52">
      <colorScale>
        <cfvo type="num" val="0"/>
        <cfvo type="num" val="0.5"/>
        <color theme="7"/>
        <color theme="7"/>
      </colorScale>
    </cfRule>
  </conditionalFormatting>
  <conditionalFormatting sqref="P119">
    <cfRule type="colorScale" priority="51">
      <colorScale>
        <cfvo type="num" val="0"/>
        <cfvo type="num" val="0.5"/>
        <color theme="7"/>
        <color theme="7"/>
      </colorScale>
    </cfRule>
  </conditionalFormatting>
  <conditionalFormatting sqref="P120">
    <cfRule type="colorScale" priority="50">
      <colorScale>
        <cfvo type="num" val="0"/>
        <cfvo type="num" val="0.5"/>
        <color theme="7"/>
        <color theme="7"/>
      </colorScale>
    </cfRule>
  </conditionalFormatting>
  <conditionalFormatting sqref="P121:P135">
    <cfRule type="colorScale" priority="49">
      <colorScale>
        <cfvo type="num" val="0"/>
        <cfvo type="num" val="0.5"/>
        <color theme="7"/>
        <color theme="7"/>
      </colorScale>
    </cfRule>
  </conditionalFormatting>
  <conditionalFormatting sqref="J138:J163">
    <cfRule type="cellIs" dxfId="0" priority="47" operator="equal">
      <formula>0</formula>
    </cfRule>
  </conditionalFormatting>
  <conditionalFormatting sqref="O138">
    <cfRule type="colorScale" priority="46">
      <colorScale>
        <cfvo type="num" val="0"/>
        <cfvo type="num" val="0.5"/>
        <color theme="7"/>
        <color theme="7"/>
      </colorScale>
    </cfRule>
  </conditionalFormatting>
  <conditionalFormatting sqref="O139">
    <cfRule type="colorScale" priority="45">
      <colorScale>
        <cfvo type="num" val="0"/>
        <cfvo type="num" val="0.5"/>
        <color theme="7"/>
        <color theme="7"/>
      </colorScale>
    </cfRule>
  </conditionalFormatting>
  <conditionalFormatting sqref="O140:O163">
    <cfRule type="colorScale" priority="44">
      <colorScale>
        <cfvo type="num" val="0"/>
        <cfvo type="num" val="0.5"/>
        <color theme="7"/>
        <color theme="7"/>
      </colorScale>
    </cfRule>
  </conditionalFormatting>
  <conditionalFormatting sqref="P138">
    <cfRule type="colorScale" priority="43">
      <colorScale>
        <cfvo type="num" val="0"/>
        <cfvo type="num" val="0.5"/>
        <color theme="7"/>
        <color theme="7"/>
      </colorScale>
    </cfRule>
  </conditionalFormatting>
  <conditionalFormatting sqref="P139">
    <cfRule type="colorScale" priority="42">
      <colorScale>
        <cfvo type="num" val="0"/>
        <cfvo type="num" val="0.5"/>
        <color theme="7"/>
        <color theme="7"/>
      </colorScale>
    </cfRule>
  </conditionalFormatting>
  <conditionalFormatting sqref="P140:P163">
    <cfRule type="colorScale" priority="41">
      <colorScale>
        <cfvo type="num" val="0"/>
        <cfvo type="num" val="0.5"/>
        <color theme="7"/>
        <color theme="7"/>
      </colorScale>
    </cfRule>
  </conditionalFormatting>
  <hyperlinks>
    <hyperlink ref="I11" r:id="rId1" xr:uid="{0CE57A0B-BD0B-415A-833E-C039A21593DD}"/>
    <hyperlink ref="I12" r:id="rId2" xr:uid="{27CA0521-C90C-449B-90DF-8DE7B9B27CD0}"/>
    <hyperlink ref="I13" r:id="rId3" xr:uid="{87318A01-2ED1-4CFD-B402-A197001827EA}"/>
    <hyperlink ref="I14" r:id="rId4" xr:uid="{CB0A7E85-72CF-4C03-9B08-6D3DA338B0C0}"/>
    <hyperlink ref="I15" r:id="rId5" xr:uid="{2288BFAD-03AE-4EBF-832E-488446938797}"/>
    <hyperlink ref="I18" r:id="rId6" xr:uid="{DA32DB2B-E51C-480C-9C93-53794CF0C0DA}"/>
    <hyperlink ref="I19" r:id="rId7" xr:uid="{FE72391C-9D6A-4AAD-AB3C-9E44F04395BB}"/>
    <hyperlink ref="I20" r:id="rId8" xr:uid="{404ADA68-0F4E-4BCD-A82B-010E902DB0D9}"/>
    <hyperlink ref="I25" r:id="rId9" xr:uid="{6805E1E3-DAC0-437A-8D92-D2BC7E321F8F}"/>
    <hyperlink ref="I26" r:id="rId10" xr:uid="{5607A532-1724-45C2-AD1F-8ED8489B4274}"/>
    <hyperlink ref="I21:I24" r:id="rId11" display="LINK Anlage" xr:uid="{8E773BC7-4FF5-448E-8C83-BC708D02A58D}"/>
    <hyperlink ref="I27:I29" r:id="rId12" display="LINK Anlage" xr:uid="{39FF1AD9-5F4F-4580-879E-99A84EA45C1C}"/>
    <hyperlink ref="I32" r:id="rId13" xr:uid="{0BD0F0EA-97B6-4D17-8497-CC0B1683916E}"/>
    <hyperlink ref="I33" r:id="rId14" xr:uid="{D8DF295D-321B-4992-81D5-60F5921DC8CB}"/>
    <hyperlink ref="I34" r:id="rId15" xr:uid="{64C86E33-D20D-471F-8DC4-6D9CAD035999}"/>
    <hyperlink ref="I39" r:id="rId16" xr:uid="{D8F97764-02DB-44EE-93A9-7E4C3103E57C}"/>
    <hyperlink ref="I35:I38" r:id="rId17" display="LINK Anlage" xr:uid="{B12482DE-9615-4D96-B748-E81A73E6835C}"/>
    <hyperlink ref="I42" r:id="rId18" xr:uid="{FFCF58CC-A05F-467B-9D7F-D2CD1723D6E0}"/>
    <hyperlink ref="I43" r:id="rId19" xr:uid="{4A4CE6F6-DC39-4540-B265-C53FBC665FD1}"/>
    <hyperlink ref="I44" r:id="rId20" xr:uid="{B3820AB6-A9B3-4C5B-B6D4-C5F84E9BBF63}"/>
    <hyperlink ref="I49" r:id="rId21" xr:uid="{5076CDB9-BB02-44A3-8FEA-3BE14C39392E}"/>
    <hyperlink ref="I50" r:id="rId22" xr:uid="{647AC097-C426-4B9D-A295-AA77ECAF945B}"/>
    <hyperlink ref="I45:I48" r:id="rId23" display="LINK Anlage" xr:uid="{6ED059EE-B34E-436A-9469-662B061B7287}"/>
    <hyperlink ref="I51:I54" r:id="rId24" display="LINK Anlage" xr:uid="{E5072BF7-081A-4203-BD25-C465EA17444C}"/>
    <hyperlink ref="I57" r:id="rId25" xr:uid="{2BE31AD6-8194-4920-B1D2-5B76BB9A78A5}"/>
    <hyperlink ref="I58" r:id="rId26" xr:uid="{F5CD83B5-4C09-4056-B192-914AED6E3F92}"/>
    <hyperlink ref="I61" r:id="rId27" xr:uid="{B0565B48-8965-41F6-BA5C-5A2EE1EAFEE5}"/>
    <hyperlink ref="I62" r:id="rId28" xr:uid="{81D920EC-F375-4AA1-86E1-C2525FF976C9}"/>
    <hyperlink ref="I63" r:id="rId29" xr:uid="{DBACB164-9C65-4437-9039-73DB35229AE9}"/>
    <hyperlink ref="I68" r:id="rId30" xr:uid="{4953B088-5196-43BC-8E05-DD6F087FEC97}"/>
    <hyperlink ref="I69" r:id="rId31" xr:uid="{2BEBBF26-4C8A-4989-925B-1C3164CB066E}"/>
    <hyperlink ref="I74" r:id="rId32" xr:uid="{176BD838-F002-4582-A30D-27EA4EED200B}"/>
    <hyperlink ref="I64:I67" r:id="rId33" display="LINK Anlage" xr:uid="{87BC1EE4-D6B5-4793-94CE-059DE46BA255}"/>
    <hyperlink ref="I70:I73" r:id="rId34" display="LINK Anlage" xr:uid="{C0401C86-787A-458F-AA22-008B494B0D23}"/>
    <hyperlink ref="I77" r:id="rId35" xr:uid="{3C5BB897-C020-48F4-A6B7-1281FC560575}"/>
    <hyperlink ref="I78" r:id="rId36" xr:uid="{0E7079FA-058F-4EBD-8399-5598934FC5BF}"/>
    <hyperlink ref="I79" r:id="rId37" xr:uid="{A14CA23C-B011-4992-8340-2AE566327E9E}"/>
    <hyperlink ref="I84" r:id="rId38" xr:uid="{F4C38E85-A6F4-43FA-893B-1E04F9B71028}"/>
    <hyperlink ref="I85" r:id="rId39" xr:uid="{8CDE546A-D303-413C-8433-5DA413C60957}"/>
    <hyperlink ref="I80:I83" r:id="rId40" display="LINK Anlage" xr:uid="{8BAB5F76-2EBA-47BA-A3D4-3DA151E8376C}"/>
    <hyperlink ref="I96" r:id="rId41" xr:uid="{BBCB40E1-6BAB-49EA-A39B-A6E17132FD0E}"/>
    <hyperlink ref="I97" r:id="rId42" xr:uid="{C04DA217-728C-4BEE-82F0-D7172CC8BD06}"/>
    <hyperlink ref="I98" r:id="rId43" xr:uid="{15AE62BD-538D-44C7-9F1C-334B84082C6D}"/>
    <hyperlink ref="I103" r:id="rId44" xr:uid="{ABB602AA-1A6D-4368-9EFE-D78560A9E54B}"/>
    <hyperlink ref="I104" r:id="rId45" xr:uid="{8828B20A-56B4-4D76-A01C-13F36FA9A4EB}"/>
    <hyperlink ref="I99:I102" r:id="rId46" display="LINK Anlage" xr:uid="{3EBA4814-BAB7-4101-8A27-44DF0E7E40FE}"/>
    <hyperlink ref="I105:I106" r:id="rId47" display="LINK Anlage" xr:uid="{96D2E759-C539-4037-A174-C54D6D74F9BE}"/>
    <hyperlink ref="I109" r:id="rId48" xr:uid="{1355A82A-4CFF-467B-9484-C900907DC44A}"/>
    <hyperlink ref="I110" r:id="rId49" xr:uid="{59850E2B-0A90-4C03-8D3A-FB9D52CC8EFD}"/>
    <hyperlink ref="I111" r:id="rId50" xr:uid="{B6FC8955-6F2F-487C-B84B-B9F33D1BC435}"/>
    <hyperlink ref="I116" r:id="rId51" xr:uid="{2E4DF306-6904-4ED5-95B6-1AF3B0199526}"/>
    <hyperlink ref="I112:I115" r:id="rId52" display="LINK Anlage" xr:uid="{99126E59-2918-45C2-822E-D969A79F3C94}"/>
    <hyperlink ref="I119" r:id="rId53" xr:uid="{71F51414-D57A-484A-9FBC-9F81581E1D4C}"/>
    <hyperlink ref="I135" r:id="rId54" xr:uid="{8360944B-1199-48CB-B391-83AEA7A6CDB8}"/>
    <hyperlink ref="I120" r:id="rId55" xr:uid="{14B5EDDB-2C96-4F2E-BA05-A81C9EBCC4D7}"/>
    <hyperlink ref="I121" r:id="rId56" xr:uid="{A8456DD2-9324-44E3-9E16-3083D8766775}"/>
    <hyperlink ref="I126" r:id="rId57" xr:uid="{B511D037-395E-47B1-8541-1BCD3DCF3A9D}"/>
    <hyperlink ref="I127" r:id="rId58" xr:uid="{F5B90E1F-8F89-4E42-B3BB-303EE42980FE}"/>
    <hyperlink ref="I134" r:id="rId59" xr:uid="{D84ABABA-B41D-4823-87BA-F3D82F88F115}"/>
    <hyperlink ref="I122:I125" r:id="rId60" display="LINK Anlage" xr:uid="{65A7548D-4179-4253-B256-F530EB3D5411}"/>
    <hyperlink ref="I128:I133" r:id="rId61" display="LINK Anlage" xr:uid="{CBAFF6C5-FF9A-4A4D-99DD-AC933368121D}"/>
    <hyperlink ref="I138" r:id="rId62" xr:uid="{C8C84D50-149C-4036-A712-F6ECFE28FF75}"/>
    <hyperlink ref="I163" r:id="rId63" xr:uid="{16038010-5C12-445E-988E-E0167B45417F}"/>
    <hyperlink ref="I139" r:id="rId64" xr:uid="{572D7756-3679-407D-8F10-8B17031C4614}"/>
    <hyperlink ref="I140" r:id="rId65" xr:uid="{66F580AA-EED9-41C2-80C3-9B55593A8799}"/>
    <hyperlink ref="I156" r:id="rId66" xr:uid="{CA33E944-AE96-45E1-95FF-676B92E74C89}"/>
    <hyperlink ref="I157" r:id="rId67" xr:uid="{BA1D329E-A88F-4E94-82CC-ACA9D310AA6C}"/>
    <hyperlink ref="I162" r:id="rId68" xr:uid="{617AEF4F-651F-439E-85AD-8E647A9B4EA0}"/>
    <hyperlink ref="I141:I155" r:id="rId69" display="LINK Anlage" xr:uid="{C71345F8-32E5-474E-96A9-ADC87BBA7F34}"/>
    <hyperlink ref="I158:I161" r:id="rId70" display="LINK Anlage" xr:uid="{7431F893-6269-420A-8C18-9EA5983D92EB}"/>
    <hyperlink ref="I142" r:id="rId71" xr:uid="{4810BC5B-9FC0-46E7-B15D-2412AC3F895B}"/>
    <hyperlink ref="I143" r:id="rId72" xr:uid="{A71E5843-3955-48BA-99A3-75E7931B514A}"/>
    <hyperlink ref="I144" r:id="rId73" xr:uid="{19AF6D11-4CD7-4151-9277-4663DE4AAA86}"/>
    <hyperlink ref="I145" r:id="rId74" xr:uid="{15BA8A8A-3CF6-4A2A-B25C-DC506E3B59CD}"/>
    <hyperlink ref="I146" r:id="rId75" xr:uid="{AACFEE4B-79B4-4D93-A06D-041901BFD2C6}"/>
    <hyperlink ref="I147" r:id="rId76" xr:uid="{5615D373-4D45-47CE-BB92-9F46682C63E0}"/>
    <hyperlink ref="I148" r:id="rId77" xr:uid="{B0F880F6-B7E3-4533-B8CA-FDFC25132AEA}"/>
    <hyperlink ref="I149" r:id="rId78" xr:uid="{E5307A21-C0E2-42D7-93EF-73E2D08B8064}"/>
    <hyperlink ref="I150" r:id="rId79" xr:uid="{331E6C22-973B-44CF-8D36-FA1576A7565D}"/>
    <hyperlink ref="I151" r:id="rId80" xr:uid="{3CB586A5-E71D-49CF-9786-6893B5641202}"/>
    <hyperlink ref="I152" r:id="rId81" xr:uid="{955288F7-85CF-4F33-933A-0C66902D8BA4}"/>
    <hyperlink ref="I131" r:id="rId82" xr:uid="{40E75DFE-4553-4685-8CA1-D5627F3FF9DF}"/>
    <hyperlink ref="I132" r:id="rId83" xr:uid="{D5A85946-547E-4512-B7AB-2BC8C1F2677F}"/>
  </hyperlinks>
  <pageMargins left="0.7" right="0.7" top="0.78740157499999996" bottom="0.78740157499999996" header="0.3" footer="0.3"/>
  <pageSetup paperSize="9" orientation="portrait" r:id="rId8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1" operator="containsText" id="{F60F5271-020F-41B3-9BE0-EF2FC4D9CADA}">
            <xm:f>NOT(ISERROR(SEARCH($H$11=1,J11)))</xm:f>
            <xm:f>$H$11=1</xm:f>
            <x14:dxf/>
          </x14:cfRule>
          <xm:sqref>J11:J15</xm:sqref>
        </x14:conditionalFormatting>
        <x14:conditionalFormatting xmlns:xm="http://schemas.microsoft.com/office/excel/2006/main">
          <x14:cfRule type="containsText" priority="124" operator="containsText" id="{136DF693-1D2C-49E3-87BE-A46C42BF6257}">
            <xm:f>NOT(ISERROR(SEARCH($H$11=1,J18)))</xm:f>
            <xm:f>$H$11=1</xm:f>
            <x14:dxf/>
          </x14:cfRule>
          <xm:sqref>J18:J29</xm:sqref>
        </x14:conditionalFormatting>
        <x14:conditionalFormatting xmlns:xm="http://schemas.microsoft.com/office/excel/2006/main">
          <x14:cfRule type="containsText" priority="112" operator="containsText" id="{7D16AB79-9E36-4AB6-9C4A-EFA7C4B78F18}">
            <xm:f>NOT(ISERROR(SEARCH($H$11=1,J32)))</xm:f>
            <xm:f>$H$11=1</xm:f>
            <x14:dxf/>
          </x14:cfRule>
          <xm:sqref>J32:J39</xm:sqref>
        </x14:conditionalFormatting>
        <x14:conditionalFormatting xmlns:xm="http://schemas.microsoft.com/office/excel/2006/main">
          <x14:cfRule type="containsText" priority="104" operator="containsText" id="{0BDD6106-8490-4660-AF31-460E745CD7B0}">
            <xm:f>NOT(ISERROR(SEARCH($H$11=1,J42)))</xm:f>
            <xm:f>$H$11=1</xm:f>
            <x14:dxf/>
          </x14:cfRule>
          <xm:sqref>J42:J54</xm:sqref>
        </x14:conditionalFormatting>
        <x14:conditionalFormatting xmlns:xm="http://schemas.microsoft.com/office/excel/2006/main">
          <x14:cfRule type="containsText" priority="96" operator="containsText" id="{75651ADF-C889-486D-B397-951605AFA3DC}">
            <xm:f>NOT(ISERROR(SEARCH($H$11=1,J57)))</xm:f>
            <xm:f>$H$11=1</xm:f>
            <x14:dxf/>
          </x14:cfRule>
          <xm:sqref>J57:J58</xm:sqref>
        </x14:conditionalFormatting>
        <x14:conditionalFormatting xmlns:xm="http://schemas.microsoft.com/office/excel/2006/main">
          <x14:cfRule type="containsText" priority="88" operator="containsText" id="{1FA3F050-BE64-42D4-8FE0-10BE22F7E26B}">
            <xm:f>NOT(ISERROR(SEARCH($H$11=1,J61)))</xm:f>
            <xm:f>$H$11=1</xm:f>
            <x14:dxf/>
          </x14:cfRule>
          <xm:sqref>J61:J74</xm:sqref>
        </x14:conditionalFormatting>
        <x14:conditionalFormatting xmlns:xm="http://schemas.microsoft.com/office/excel/2006/main">
          <x14:cfRule type="containsText" priority="80" operator="containsText" id="{9403A430-020D-461C-8773-27BB88615FAA}">
            <xm:f>NOT(ISERROR(SEARCH($H$11=1,J77)))</xm:f>
            <xm:f>$H$11=1</xm:f>
            <x14:dxf/>
          </x14:cfRule>
          <xm:sqref>J77:J93</xm:sqref>
        </x14:conditionalFormatting>
        <x14:conditionalFormatting xmlns:xm="http://schemas.microsoft.com/office/excel/2006/main">
          <x14:cfRule type="containsText" priority="72" operator="containsText" id="{4844D412-8225-4F62-939C-2C1B4A8690DF}">
            <xm:f>NOT(ISERROR(SEARCH($H$11=1,J96)))</xm:f>
            <xm:f>$H$11=1</xm:f>
            <x14:dxf/>
          </x14:cfRule>
          <xm:sqref>J96:J106</xm:sqref>
        </x14:conditionalFormatting>
        <x14:conditionalFormatting xmlns:xm="http://schemas.microsoft.com/office/excel/2006/main">
          <x14:cfRule type="containsText" priority="64" operator="containsText" id="{DFFFC620-59DF-420D-B80A-1816222C0F66}">
            <xm:f>NOT(ISERROR(SEARCH($H$11=1,J109)))</xm:f>
            <xm:f>$H$11=1</xm:f>
            <x14:dxf/>
          </x14:cfRule>
          <xm:sqref>J109:J116</xm:sqref>
        </x14:conditionalFormatting>
        <x14:conditionalFormatting xmlns:xm="http://schemas.microsoft.com/office/excel/2006/main">
          <x14:cfRule type="containsText" priority="56" operator="containsText" id="{2BBDB28F-D77C-4791-BA1D-566425BA995D}">
            <xm:f>NOT(ISERROR(SEARCH($H$11=1,J119)))</xm:f>
            <xm:f>$H$11=1</xm:f>
            <x14:dxf/>
          </x14:cfRule>
          <xm:sqref>J119:J135</xm:sqref>
        </x14:conditionalFormatting>
        <x14:conditionalFormatting xmlns:xm="http://schemas.microsoft.com/office/excel/2006/main">
          <x14:cfRule type="containsText" priority="48" operator="containsText" id="{7E380E34-F65E-40A1-BC4A-ACA47BB72183}">
            <xm:f>NOT(ISERROR(SEARCH($H$11=1,J138)))</xm:f>
            <xm:f>$H$11=1</xm:f>
            <x14:dxf/>
          </x14:cfRule>
          <xm:sqref>J138:J163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LOS-Gruppe LFB01</vt:lpstr>
    </vt:vector>
  </TitlesOfParts>
  <Manager/>
  <Company>Otto-von-Guericke-Universität Magdeburg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Christoph</dc:creator>
  <cp:keywords/>
  <dc:description/>
  <cp:lastModifiedBy>Nico Mosel</cp:lastModifiedBy>
  <cp:revision/>
  <dcterms:created xsi:type="dcterms:W3CDTF">2024-04-28T11:42:07Z</dcterms:created>
  <dcterms:modified xsi:type="dcterms:W3CDTF">2024-07-04T15:14:39Z</dcterms:modified>
  <cp:category/>
  <cp:contentStatus/>
</cp:coreProperties>
</file>